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360" windowHeight="7755" tabRatio="913" activeTab="5"/>
  </bookViews>
  <sheets>
    <sheet name="ДАННЫЕ" sheetId="18" r:id="rId1"/>
    <sheet name="Распределение дотации" sheetId="28" r:id="rId2"/>
    <sheet name="Индекс налогового потенциал" sheetId="29" r:id="rId3"/>
    <sheet name="Индекс бюджетных расходов" sheetId="27" r:id="rId4"/>
    <sheet name="ЧИСЛЕННОСТЬ" sheetId="32" r:id="rId5"/>
    <sheet name="Анализ МБТ" sheetId="31" r:id="rId6"/>
  </sheets>
  <definedNames>
    <definedName name="_xlnm._FilterDatabase" localSheetId="1" hidden="1">'Распределение дотации'!$A$9:$O$26</definedName>
    <definedName name="_xlnm.Print_Titles" localSheetId="0">ДАННЫЕ!$A:$A</definedName>
    <definedName name="_xlnm.Print_Titles" localSheetId="3">'Индекс бюджетных расходов'!$A:$A</definedName>
    <definedName name="_xlnm.Print_Titles" localSheetId="2">'Индекс налогового потенциал'!$A:$A</definedName>
    <definedName name="размер_дотации" localSheetId="2">#REF!</definedName>
    <definedName name="размер_дотации" localSheetId="4">#REF!</definedName>
    <definedName name="размер_дотации">#REF!</definedName>
  </definedNames>
  <calcPr calcId="125725"/>
</workbook>
</file>

<file path=xl/calcChain.xml><?xml version="1.0" encoding="utf-8"?>
<calcChain xmlns="http://schemas.openxmlformats.org/spreadsheetml/2006/main">
  <c r="D6" i="28"/>
  <c r="D5"/>
  <c r="C15" i="31"/>
  <c r="T23" i="18"/>
  <c r="T12"/>
  <c r="T13"/>
  <c r="T15"/>
  <c r="T17"/>
  <c r="T19"/>
  <c r="T20"/>
  <c r="T21"/>
  <c r="AC11"/>
  <c r="R11" i="29"/>
  <c r="C4" i="28"/>
  <c r="S23" i="18" l="1"/>
  <c r="S11"/>
  <c r="P23"/>
  <c r="J21" i="28" l="1"/>
  <c r="J22"/>
  <c r="J17"/>
  <c r="D10" i="32"/>
  <c r="D11"/>
  <c r="D12"/>
  <c r="D13"/>
  <c r="D14"/>
  <c r="D15"/>
  <c r="D16"/>
  <c r="D17"/>
  <c r="D18"/>
  <c r="D19"/>
  <c r="D20"/>
  <c r="D21"/>
  <c r="H11"/>
  <c r="H12"/>
  <c r="H13"/>
  <c r="H14"/>
  <c r="H15"/>
  <c r="H16"/>
  <c r="H17"/>
  <c r="H18"/>
  <c r="H19"/>
  <c r="H20"/>
  <c r="H21"/>
  <c r="H10"/>
  <c r="C26" i="27"/>
  <c r="C27"/>
  <c r="C28"/>
  <c r="C31" l="1"/>
  <c r="C32"/>
  <c r="C30"/>
  <c r="C33" i="28"/>
  <c r="C29"/>
  <c r="J15"/>
  <c r="J16"/>
  <c r="J18"/>
  <c r="J19"/>
  <c r="J20"/>
  <c r="J23"/>
  <c r="J24"/>
  <c r="J25"/>
  <c r="J14"/>
  <c r="O15"/>
  <c r="O16"/>
  <c r="O17"/>
  <c r="O18"/>
  <c r="O19"/>
  <c r="O20"/>
  <c r="O21"/>
  <c r="O22"/>
  <c r="O23"/>
  <c r="O24"/>
  <c r="O25"/>
  <c r="O14"/>
  <c r="H22" i="32"/>
  <c r="Q10" i="27"/>
  <c r="P11"/>
  <c r="P12"/>
  <c r="P13"/>
  <c r="P14"/>
  <c r="P15"/>
  <c r="P16"/>
  <c r="P17"/>
  <c r="P18"/>
  <c r="P19"/>
  <c r="P20"/>
  <c r="P21"/>
  <c r="P10"/>
  <c r="O10"/>
  <c r="N11"/>
  <c r="N12"/>
  <c r="N13"/>
  <c r="N14"/>
  <c r="N15"/>
  <c r="N16"/>
  <c r="N17"/>
  <c r="N18"/>
  <c r="N19"/>
  <c r="N20"/>
  <c r="N21"/>
  <c r="N10"/>
  <c r="C25"/>
  <c r="L22"/>
  <c r="E22" i="32"/>
  <c r="B11"/>
  <c r="B12"/>
  <c r="B13"/>
  <c r="B14"/>
  <c r="B15"/>
  <c r="B16"/>
  <c r="B17"/>
  <c r="B18"/>
  <c r="B19"/>
  <c r="B20"/>
  <c r="B21"/>
  <c r="B10"/>
  <c r="D22"/>
  <c r="C22"/>
  <c r="AE23" i="29"/>
  <c r="AC12" i="18"/>
  <c r="AC13"/>
  <c r="AC14"/>
  <c r="AC15"/>
  <c r="AC16"/>
  <c r="AC17"/>
  <c r="AC18"/>
  <c r="AC19"/>
  <c r="AC20"/>
  <c r="AC21"/>
  <c r="AC22"/>
  <c r="AB12"/>
  <c r="AB13"/>
  <c r="AB14"/>
  <c r="AB15"/>
  <c r="AB16"/>
  <c r="AB17"/>
  <c r="AB18"/>
  <c r="AB19"/>
  <c r="AB20"/>
  <c r="AB21"/>
  <c r="AB22"/>
  <c r="AB11"/>
  <c r="AA23"/>
  <c r="Z23"/>
  <c r="U12"/>
  <c r="U13"/>
  <c r="U14"/>
  <c r="U15"/>
  <c r="U16"/>
  <c r="U17"/>
  <c r="U18"/>
  <c r="U19"/>
  <c r="U20"/>
  <c r="U21"/>
  <c r="U22"/>
  <c r="U11"/>
  <c r="S12"/>
  <c r="S13"/>
  <c r="S14"/>
  <c r="S15"/>
  <c r="S16"/>
  <c r="S17"/>
  <c r="S18"/>
  <c r="S19"/>
  <c r="S20"/>
  <c r="S21"/>
  <c r="S22"/>
  <c r="AA12" i="29"/>
  <c r="AA13"/>
  <c r="AA14"/>
  <c r="AA15"/>
  <c r="AA16"/>
  <c r="AA17"/>
  <c r="AA18"/>
  <c r="AA19"/>
  <c r="AA20"/>
  <c r="AA21"/>
  <c r="AA22"/>
  <c r="AA11"/>
  <c r="O12"/>
  <c r="O13"/>
  <c r="O14"/>
  <c r="O15"/>
  <c r="O16"/>
  <c r="O17"/>
  <c r="O18"/>
  <c r="O19"/>
  <c r="O20"/>
  <c r="O21"/>
  <c r="O22"/>
  <c r="O11"/>
  <c r="N12"/>
  <c r="N13"/>
  <c r="N14"/>
  <c r="N15"/>
  <c r="N16"/>
  <c r="N17"/>
  <c r="N18"/>
  <c r="N19"/>
  <c r="N20"/>
  <c r="N21"/>
  <c r="N22"/>
  <c r="N11"/>
  <c r="M12"/>
  <c r="M13"/>
  <c r="M14"/>
  <c r="M15"/>
  <c r="M16"/>
  <c r="M17"/>
  <c r="M18"/>
  <c r="M19"/>
  <c r="M20"/>
  <c r="M21"/>
  <c r="M22"/>
  <c r="M11"/>
  <c r="L12"/>
  <c r="L13"/>
  <c r="L14"/>
  <c r="L15"/>
  <c r="L16"/>
  <c r="L17"/>
  <c r="L18"/>
  <c r="L19"/>
  <c r="L20"/>
  <c r="L21"/>
  <c r="L22"/>
  <c r="L11"/>
  <c r="K12"/>
  <c r="K13"/>
  <c r="K14"/>
  <c r="K15"/>
  <c r="K16"/>
  <c r="K17"/>
  <c r="K18"/>
  <c r="K19"/>
  <c r="K20"/>
  <c r="K21"/>
  <c r="K22"/>
  <c r="K11"/>
  <c r="Y21" l="1"/>
  <c r="AF21"/>
  <c r="Y22"/>
  <c r="AF22"/>
  <c r="Y18"/>
  <c r="AF18"/>
  <c r="Y14"/>
  <c r="AF14"/>
  <c r="Y17"/>
  <c r="AF17"/>
  <c r="Y20"/>
  <c r="AF20"/>
  <c r="Y16"/>
  <c r="AF16"/>
  <c r="Y12"/>
  <c r="AF12"/>
  <c r="Y13"/>
  <c r="AF13"/>
  <c r="Y11"/>
  <c r="AF11"/>
  <c r="Y19"/>
  <c r="AF19"/>
  <c r="Y15"/>
  <c r="AF15"/>
  <c r="M10" i="27"/>
  <c r="M18"/>
  <c r="M14"/>
  <c r="M21"/>
  <c r="M19"/>
  <c r="M17"/>
  <c r="M15"/>
  <c r="M13"/>
  <c r="M11"/>
  <c r="M20"/>
  <c r="M16"/>
  <c r="M12"/>
  <c r="B22" i="32"/>
  <c r="G11" s="1"/>
  <c r="K23" i="29"/>
  <c r="L23"/>
  <c r="M23"/>
  <c r="N23"/>
  <c r="H11" s="1"/>
  <c r="O23"/>
  <c r="O26" i="28"/>
  <c r="J26"/>
  <c r="C29" i="27"/>
  <c r="AA23" i="29"/>
  <c r="U11"/>
  <c r="U22"/>
  <c r="U21"/>
  <c r="U20"/>
  <c r="U19"/>
  <c r="U18"/>
  <c r="U17"/>
  <c r="U16"/>
  <c r="U15"/>
  <c r="U14"/>
  <c r="U13"/>
  <c r="U12"/>
  <c r="V11"/>
  <c r="V22"/>
  <c r="V21"/>
  <c r="V20"/>
  <c r="V19"/>
  <c r="V18"/>
  <c r="V17"/>
  <c r="V16"/>
  <c r="V15"/>
  <c r="V14"/>
  <c r="V13"/>
  <c r="V12"/>
  <c r="W11"/>
  <c r="W22"/>
  <c r="W21"/>
  <c r="W20"/>
  <c r="W19"/>
  <c r="W18"/>
  <c r="W17"/>
  <c r="W16"/>
  <c r="W15"/>
  <c r="W14"/>
  <c r="W13"/>
  <c r="W12"/>
  <c r="X11"/>
  <c r="X22"/>
  <c r="X21"/>
  <c r="X20"/>
  <c r="X19"/>
  <c r="X18"/>
  <c r="X17"/>
  <c r="X16"/>
  <c r="X15"/>
  <c r="X14"/>
  <c r="X13"/>
  <c r="X12"/>
  <c r="F23" i="18"/>
  <c r="G13" i="32" l="1"/>
  <c r="W13" i="27" s="1"/>
  <c r="G17" i="32"/>
  <c r="W17" i="27" s="1"/>
  <c r="G21" i="32"/>
  <c r="F21" s="1"/>
  <c r="N25" i="28" s="1"/>
  <c r="U18" i="27"/>
  <c r="U11"/>
  <c r="G14" i="32"/>
  <c r="F14" s="1"/>
  <c r="N18" i="28" s="1"/>
  <c r="U10" i="27"/>
  <c r="G12" i="32"/>
  <c r="F12" s="1"/>
  <c r="N16" i="28" s="1"/>
  <c r="G16" i="32"/>
  <c r="F16" s="1"/>
  <c r="N20" i="28" s="1"/>
  <c r="G20" i="32"/>
  <c r="W20" i="27" s="1"/>
  <c r="U19"/>
  <c r="U20"/>
  <c r="G18" i="32"/>
  <c r="F18" s="1"/>
  <c r="N22" i="28" s="1"/>
  <c r="G10" i="32"/>
  <c r="F10" s="1"/>
  <c r="N14" i="28" s="1"/>
  <c r="G15" i="32"/>
  <c r="F15" s="1"/>
  <c r="N19" i="28" s="1"/>
  <c r="G19" i="32"/>
  <c r="W19" i="27" s="1"/>
  <c r="U15"/>
  <c r="U16"/>
  <c r="F11" i="32"/>
  <c r="N15" i="28" s="1"/>
  <c r="W11" i="27"/>
  <c r="U13"/>
  <c r="U17"/>
  <c r="I17"/>
  <c r="I16"/>
  <c r="I19"/>
  <c r="I10"/>
  <c r="I13"/>
  <c r="I12"/>
  <c r="I15"/>
  <c r="I18"/>
  <c r="I11"/>
  <c r="I14"/>
  <c r="U14"/>
  <c r="U12"/>
  <c r="U21"/>
  <c r="I21"/>
  <c r="I20"/>
  <c r="W12"/>
  <c r="F19" i="32"/>
  <c r="N23" i="28" s="1"/>
  <c r="F20" i="32"/>
  <c r="N24" i="28" s="1"/>
  <c r="W10" i="27"/>
  <c r="Z11" i="29"/>
  <c r="W14" i="27" l="1"/>
  <c r="F17" i="32"/>
  <c r="N21" i="28" s="1"/>
  <c r="G22" i="32"/>
  <c r="W21" i="27"/>
  <c r="W15"/>
  <c r="V11"/>
  <c r="F13" i="32"/>
  <c r="N17" i="28" s="1"/>
  <c r="W18" i="27"/>
  <c r="W16"/>
  <c r="V10"/>
  <c r="V21"/>
  <c r="V20"/>
  <c r="V19"/>
  <c r="V18"/>
  <c r="V16"/>
  <c r="V15"/>
  <c r="V14"/>
  <c r="V12"/>
  <c r="D11" i="29"/>
  <c r="Y23" i="18"/>
  <c r="X23"/>
  <c r="W23"/>
  <c r="V23"/>
  <c r="R23"/>
  <c r="Q23"/>
  <c r="O23"/>
  <c r="N23"/>
  <c r="M23"/>
  <c r="L23"/>
  <c r="K23"/>
  <c r="J23"/>
  <c r="I23"/>
  <c r="H23"/>
  <c r="G23"/>
  <c r="E23"/>
  <c r="D23"/>
  <c r="C23"/>
  <c r="AC23" s="1"/>
  <c r="I11" i="29" s="1"/>
  <c r="B23" i="18"/>
  <c r="G13" i="29" l="1"/>
  <c r="G17"/>
  <c r="G21"/>
  <c r="G14"/>
  <c r="G18"/>
  <c r="G22"/>
  <c r="G15"/>
  <c r="G19"/>
  <c r="G12"/>
  <c r="G16"/>
  <c r="G20"/>
  <c r="G11"/>
  <c r="W23"/>
  <c r="R15" s="1"/>
  <c r="V13" i="27"/>
  <c r="V23" i="29"/>
  <c r="Q13" s="1"/>
  <c r="V17" i="27"/>
  <c r="V22" s="1"/>
  <c r="H10" s="1"/>
  <c r="X23" i="29"/>
  <c r="S21" s="1"/>
  <c r="Y23"/>
  <c r="T11" s="1"/>
  <c r="U23"/>
  <c r="P14" s="1"/>
  <c r="F22" i="32"/>
  <c r="N26" i="28" s="1"/>
  <c r="W22" i="27"/>
  <c r="P22" i="29"/>
  <c r="P15"/>
  <c r="P21"/>
  <c r="I14"/>
  <c r="I16"/>
  <c r="I18"/>
  <c r="I20"/>
  <c r="I22"/>
  <c r="I12"/>
  <c r="I13"/>
  <c r="I15"/>
  <c r="I17"/>
  <c r="I19"/>
  <c r="I21"/>
  <c r="U23" i="18"/>
  <c r="AB23"/>
  <c r="AF23" i="29"/>
  <c r="R18" l="1"/>
  <c r="R16"/>
  <c r="R21"/>
  <c r="R20"/>
  <c r="R12"/>
  <c r="R13"/>
  <c r="R22"/>
  <c r="R14"/>
  <c r="R19"/>
  <c r="R17"/>
  <c r="Q18"/>
  <c r="Q16"/>
  <c r="Q19"/>
  <c r="Q15"/>
  <c r="Q17"/>
  <c r="Q12"/>
  <c r="Q20"/>
  <c r="Q14"/>
  <c r="Q21"/>
  <c r="Q22"/>
  <c r="Q11"/>
  <c r="P19"/>
  <c r="P20"/>
  <c r="T19"/>
  <c r="T15"/>
  <c r="T18"/>
  <c r="T20"/>
  <c r="T17"/>
  <c r="T14"/>
  <c r="T21"/>
  <c r="T22"/>
  <c r="T12"/>
  <c r="P17"/>
  <c r="P12"/>
  <c r="H22"/>
  <c r="H14"/>
  <c r="S15"/>
  <c r="T13"/>
  <c r="T16"/>
  <c r="S20"/>
  <c r="S14"/>
  <c r="S16"/>
  <c r="S11"/>
  <c r="S22"/>
  <c r="S17"/>
  <c r="H18"/>
  <c r="S19"/>
  <c r="S13"/>
  <c r="S18"/>
  <c r="S12"/>
  <c r="P11"/>
  <c r="P13"/>
  <c r="P18"/>
  <c r="P16"/>
  <c r="H12"/>
  <c r="H16"/>
  <c r="H20"/>
  <c r="T10" i="27"/>
  <c r="T21"/>
  <c r="T19"/>
  <c r="T17"/>
  <c r="T15"/>
  <c r="T13"/>
  <c r="T20"/>
  <c r="T18"/>
  <c r="T16"/>
  <c r="T14"/>
  <c r="T12"/>
  <c r="T11"/>
  <c r="H13" i="29"/>
  <c r="H15"/>
  <c r="H17"/>
  <c r="H19"/>
  <c r="H21"/>
  <c r="F12"/>
  <c r="F11"/>
  <c r="F21"/>
  <c r="F19"/>
  <c r="F17"/>
  <c r="F15"/>
  <c r="F13"/>
  <c r="F22"/>
  <c r="F20"/>
  <c r="F18"/>
  <c r="F16"/>
  <c r="F14"/>
  <c r="AB12"/>
  <c r="AB14"/>
  <c r="AB16"/>
  <c r="AB18"/>
  <c r="AB20"/>
  <c r="AB22"/>
  <c r="AB13"/>
  <c r="AB15"/>
  <c r="AB17"/>
  <c r="AB19"/>
  <c r="AB21"/>
  <c r="AB11"/>
  <c r="E11"/>
  <c r="E21"/>
  <c r="E19"/>
  <c r="E17"/>
  <c r="E15"/>
  <c r="E13"/>
  <c r="E12"/>
  <c r="E22"/>
  <c r="E20"/>
  <c r="E18"/>
  <c r="E16"/>
  <c r="E14"/>
  <c r="S11" i="27"/>
  <c r="S12"/>
  <c r="R12" s="1"/>
  <c r="S13"/>
  <c r="S14"/>
  <c r="S15"/>
  <c r="R15" s="1"/>
  <c r="S16"/>
  <c r="R16" s="1"/>
  <c r="S17"/>
  <c r="R17" s="1"/>
  <c r="S18"/>
  <c r="S19"/>
  <c r="S20"/>
  <c r="R20" s="1"/>
  <c r="S21"/>
  <c r="S10"/>
  <c r="R10" s="1"/>
  <c r="E10"/>
  <c r="D10" s="1"/>
  <c r="E11"/>
  <c r="D11" s="1"/>
  <c r="E21"/>
  <c r="D21" s="1"/>
  <c r="E20"/>
  <c r="D20" s="1"/>
  <c r="E19"/>
  <c r="D19" s="1"/>
  <c r="E18"/>
  <c r="D18" s="1"/>
  <c r="E17"/>
  <c r="D17" s="1"/>
  <c r="E16"/>
  <c r="D16" s="1"/>
  <c r="E15"/>
  <c r="D15" s="1"/>
  <c r="E14"/>
  <c r="D14" s="1"/>
  <c r="E13"/>
  <c r="D13" s="1"/>
  <c r="E12"/>
  <c r="D12" s="1"/>
  <c r="C11" i="29" l="1"/>
  <c r="C21"/>
  <c r="C14"/>
  <c r="C15"/>
  <c r="C19"/>
  <c r="R11" i="27"/>
  <c r="R18"/>
  <c r="C20" i="29"/>
  <c r="C13"/>
  <c r="C22"/>
  <c r="C18"/>
  <c r="J16"/>
  <c r="C17"/>
  <c r="C12"/>
  <c r="R21" i="27"/>
  <c r="C21" s="1"/>
  <c r="R13"/>
  <c r="C16" i="29"/>
  <c r="R14" i="27"/>
  <c r="C14" s="1"/>
  <c r="J14" i="29"/>
  <c r="B14" s="1"/>
  <c r="M17" i="28" s="1"/>
  <c r="J22" i="29"/>
  <c r="R19" i="27"/>
  <c r="C19" s="1"/>
  <c r="J18" i="29"/>
  <c r="J19"/>
  <c r="J20"/>
  <c r="J15"/>
  <c r="J11"/>
  <c r="J12"/>
  <c r="J13"/>
  <c r="J17"/>
  <c r="J21"/>
  <c r="B21" s="1"/>
  <c r="M24" i="28" s="1"/>
  <c r="C12" i="27"/>
  <c r="C13"/>
  <c r="C15"/>
  <c r="C16"/>
  <c r="C17"/>
  <c r="C18"/>
  <c r="C20"/>
  <c r="C11"/>
  <c r="C10"/>
  <c r="B11" i="29" l="1"/>
  <c r="M14" i="28" s="1"/>
  <c r="B15" i="29"/>
  <c r="M18" i="28" s="1"/>
  <c r="B19" i="29"/>
  <c r="M22" i="28" s="1"/>
  <c r="B20" i="29"/>
  <c r="M23" i="28" s="1"/>
  <c r="B13" i="29"/>
  <c r="M16" i="28" s="1"/>
  <c r="B22" i="29"/>
  <c r="M25" i="28" s="1"/>
  <c r="B18" i="29"/>
  <c r="M21" i="28" s="1"/>
  <c r="B16" i="29"/>
  <c r="M19" i="28" s="1"/>
  <c r="B12" i="29"/>
  <c r="M15" i="28" s="1"/>
  <c r="B17" i="29"/>
  <c r="M20" i="28" s="1"/>
  <c r="C22" i="27"/>
  <c r="B12" s="1"/>
  <c r="L16" i="28" s="1"/>
  <c r="K16" l="1"/>
  <c r="I16" s="1"/>
  <c r="D16" s="1"/>
  <c r="B13" i="27"/>
  <c r="L17" i="28" s="1"/>
  <c r="K17" s="1"/>
  <c r="I17" s="1"/>
  <c r="E17" s="1"/>
  <c r="B16" i="27"/>
  <c r="L20" i="28" s="1"/>
  <c r="K20" s="1"/>
  <c r="I20" s="1"/>
  <c r="B17" i="27"/>
  <c r="L21" i="28" s="1"/>
  <c r="K21" s="1"/>
  <c r="I21" s="1"/>
  <c r="B21" s="1"/>
  <c r="B18" i="27"/>
  <c r="L22" i="28" s="1"/>
  <c r="K22" s="1"/>
  <c r="I22" s="1"/>
  <c r="E22" s="1"/>
  <c r="B14" i="27"/>
  <c r="L18" i="28" s="1"/>
  <c r="K18" s="1"/>
  <c r="I18" s="1"/>
  <c r="B11" i="27"/>
  <c r="L15" i="28" s="1"/>
  <c r="K15" s="1"/>
  <c r="I15" s="1"/>
  <c r="B21" i="27"/>
  <c r="L25" i="28" s="1"/>
  <c r="K25" s="1"/>
  <c r="I25" s="1"/>
  <c r="B20" i="27"/>
  <c r="L24" i="28" s="1"/>
  <c r="K24" s="1"/>
  <c r="I24" s="1"/>
  <c r="B15" i="27"/>
  <c r="L19" i="28" s="1"/>
  <c r="K19" s="1"/>
  <c r="I19" s="1"/>
  <c r="B19" i="27"/>
  <c r="L23" i="28" s="1"/>
  <c r="K23" s="1"/>
  <c r="I23" s="1"/>
  <c r="B10" i="27"/>
  <c r="L14" i="28" s="1"/>
  <c r="K14" s="1"/>
  <c r="I14" s="1"/>
  <c r="D14" s="1"/>
  <c r="E16"/>
  <c r="B16" l="1"/>
  <c r="E21"/>
  <c r="B22"/>
  <c r="B17"/>
  <c r="D17"/>
  <c r="D21"/>
  <c r="D22"/>
  <c r="E14"/>
  <c r="E15"/>
  <c r="D15"/>
  <c r="E25"/>
  <c r="D25"/>
  <c r="E24"/>
  <c r="D24"/>
  <c r="E23"/>
  <c r="D23"/>
  <c r="E20"/>
  <c r="D20"/>
  <c r="E19"/>
  <c r="D19"/>
  <c r="E18"/>
  <c r="D18"/>
  <c r="B14"/>
  <c r="B15"/>
  <c r="B25"/>
  <c r="B24"/>
  <c r="B23"/>
  <c r="B20"/>
  <c r="B19"/>
  <c r="B18"/>
  <c r="E26" l="1"/>
  <c r="B26"/>
  <c r="D26"/>
  <c r="F14" l="1"/>
</calcChain>
</file>

<file path=xl/sharedStrings.xml><?xml version="1.0" encoding="utf-8"?>
<sst xmlns="http://schemas.openxmlformats.org/spreadsheetml/2006/main" count="460" uniqueCount="301">
  <si>
    <t>поселение</t>
  </si>
  <si>
    <t>расчет</t>
  </si>
  <si>
    <t>ИТОГО</t>
  </si>
  <si>
    <t>налог на имущество</t>
  </si>
  <si>
    <t>земельный налог</t>
  </si>
  <si>
    <t>Батама</t>
  </si>
  <si>
    <t>Буря</t>
  </si>
  <si>
    <t>Зулумай</t>
  </si>
  <si>
    <t>Кимильтей</t>
  </si>
  <si>
    <t>Масляногорск</t>
  </si>
  <si>
    <t>Новолетники</t>
  </si>
  <si>
    <t>Покровка</t>
  </si>
  <si>
    <t>Ухтуй</t>
  </si>
  <si>
    <t>Услон</t>
  </si>
  <si>
    <t>Филипповск</t>
  </si>
  <si>
    <t>Хазан</t>
  </si>
  <si>
    <t>Харайгун</t>
  </si>
  <si>
    <t>ИБРi</t>
  </si>
  <si>
    <t>ИНПi</t>
  </si>
  <si>
    <t>НПi</t>
  </si>
  <si>
    <t>Кi</t>
  </si>
  <si>
    <t>ПП</t>
  </si>
  <si>
    <t>устанавливается решением Думы</t>
  </si>
  <si>
    <t>Показатель среднедушевых налоговых доходов i-го поселения</t>
  </si>
  <si>
    <t>Показатель среднедушевых налоговых доходов всех поселений муниципального района</t>
  </si>
  <si>
    <t>НП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</si>
  <si>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</si>
  <si>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Наименование показателя</t>
  </si>
  <si>
    <t>Расчет</t>
  </si>
  <si>
    <t>Дi</t>
  </si>
  <si>
    <t>БОi</t>
  </si>
  <si>
    <t>ИНПi/ИБРi</t>
  </si>
  <si>
    <t>Размер дотации на выравнивание бюджетной обеспеченности поселений (а также объем налоговых доходов по дополнительным нормативам отчислений) i-му поселению</t>
  </si>
  <si>
    <t>Расчетная численность постоянного населения i-го поселения</t>
  </si>
  <si>
    <t>РПi</t>
  </si>
  <si>
    <t>государственная пошлина, подлежащая зачислению в бюджеты поселений</t>
  </si>
  <si>
    <t>Численность постоянного населения всех поселений муниципального района на 1 января текущего финансового года</t>
  </si>
  <si>
    <t>Н</t>
  </si>
  <si>
    <t>НССij</t>
  </si>
  <si>
    <t>А1</t>
  </si>
  <si>
    <t>А2</t>
  </si>
  <si>
    <t>А3</t>
  </si>
  <si>
    <t>РКi</t>
  </si>
  <si>
    <t>Стоимость капитального ремонта жилого помещения в расчете на 1 кв.м общей площади жилья в месяц в i-м поселении, установленная нормативными правовыми актами Иркутской области</t>
  </si>
  <si>
    <t>Федеральный стандарт предельной стоимости капитального ремонта жилого помещения в расчете на 1 кв.м общей площади жилья в месяц, установленный для Иркутской области Правительством Российской Федерации</t>
  </si>
  <si>
    <t>Коэффициент транспортной доступности, составляющий для поселений, расположенных на территориях, отнесенных к районам Крайнего Севера и приравненным к ним местностям с ограниченными сроками завоза грузов (продукции), - 1,5</t>
  </si>
  <si>
    <t>В1</t>
  </si>
  <si>
    <t>В2</t>
  </si>
  <si>
    <t>В3</t>
  </si>
  <si>
    <t>Коэффициент масштаба i-го поселения</t>
  </si>
  <si>
    <t>Коэффициент урбанизации i-го поселения</t>
  </si>
  <si>
    <t>Источник</t>
  </si>
  <si>
    <t>Ед.изм.</t>
  </si>
  <si>
    <t>Условные обозначения</t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</si>
  <si>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</t>
  </si>
  <si>
    <t>НД</t>
  </si>
  <si>
    <t>руб.</t>
  </si>
  <si>
    <t>ДВБОМР</t>
  </si>
  <si>
    <t>Закон Иркутской области</t>
  </si>
  <si>
    <t>ДВБОП</t>
  </si>
  <si>
    <t>ППj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</si>
  <si>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</si>
  <si>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r>
      <t>Е</t>
    </r>
    <r>
      <rPr>
        <vertAlign val="subscript"/>
        <sz val="12"/>
        <rFont val="Times New Roman"/>
        <family val="1"/>
        <charset val="204"/>
      </rPr>
      <t>пред.отч.,i</t>
    </r>
  </si>
  <si>
    <r>
      <t>Е</t>
    </r>
    <r>
      <rPr>
        <vertAlign val="subscript"/>
        <sz val="12"/>
        <rFont val="Times New Roman"/>
        <family val="1"/>
        <charset val="204"/>
      </rPr>
      <t>отч.,i</t>
    </r>
  </si>
  <si>
    <r>
      <t>К</t>
    </r>
    <r>
      <rPr>
        <vertAlign val="subscript"/>
        <sz val="12"/>
        <rFont val="Times New Roman"/>
        <family val="1"/>
        <charset val="204"/>
      </rPr>
      <t>пред.отч.,i</t>
    </r>
  </si>
  <si>
    <r>
      <t>К</t>
    </r>
    <r>
      <rPr>
        <vertAlign val="subscript"/>
        <sz val="12"/>
        <rFont val="Times New Roman"/>
        <family val="1"/>
        <charset val="204"/>
      </rPr>
      <t>отч.,i</t>
    </r>
  </si>
  <si>
    <r>
      <t xml:space="preserve">УП </t>
    </r>
    <r>
      <rPr>
        <vertAlign val="subscript"/>
        <sz val="12"/>
        <rFont val="Times New Roman"/>
        <family val="1"/>
        <charset val="204"/>
      </rPr>
      <t>тек.,ij</t>
    </r>
  </si>
  <si>
    <t>Прогноз поступлений по виду дохода в бюджеты всех поселений данного муниципального образования на очередной и плановый период</t>
  </si>
  <si>
    <t>Поступления по соответствующему виду дохода в контингенте i-го поселения за предшествующий отчетному финансовый год</t>
  </si>
  <si>
    <t>Начисления по соответствующему виду дохода в контингенте i-го поселения за предшествующий отчетному финансовый год</t>
  </si>
  <si>
    <t>Районный коэффициент и процентная надбавка к заработной плате за стаж работы в районах Крайнего Севера и приравненных к ним местностях работников бюджетной сферы поселения</t>
  </si>
  <si>
    <t>Предельная стоимость предоставляемых жилищно-коммунальных услуг в расчете на 1 кв. метр общей площади жилья в месяц в поселении, установленная нормативными правовыми актами Иркутской области</t>
  </si>
  <si>
    <t xml:space="preserve">Федеральный стандарт предельной стоимости предоставляемых жилищно-коммунальных услуг в расчете на 1 кв. метр общей площади жилья в месяц, установленный для Иркутской области Правительством Российской Федерации </t>
  </si>
  <si>
    <t>Численность населения поселения, проживающего в населенных пунктах с численностью населения не более 500 человек</t>
  </si>
  <si>
    <t>Численность населения, проживающего в поселении, расположенном на территории, отнесенной к районам Крайнего Севера и приравненным к ним местностям с ограниченными сроками завоза грузов (продукции)</t>
  </si>
  <si>
    <t>Коэффициент расселения i-го поселения</t>
  </si>
  <si>
    <t>Нij</t>
  </si>
  <si>
    <t>(рублей)</t>
  </si>
  <si>
    <t>закон Иркутской области</t>
  </si>
  <si>
    <t>налог на доходы физических лиц</t>
  </si>
  <si>
    <t xml:space="preserve"> единый сельскохозяйственный налог</t>
  </si>
  <si>
    <t>налог на имущество физических лиц</t>
  </si>
  <si>
    <t>сумма</t>
  </si>
  <si>
    <t>данные ИФНС</t>
  </si>
  <si>
    <t>отчетность фин.органа ф. 317</t>
  </si>
  <si>
    <t>Котдi</t>
  </si>
  <si>
    <t>составляет: для поселений, имеющих выход на железнодорожную магистраль - 1,1; для поселений, не имеющих выхода на железнодорожную магистраль - 1,6; для остальных поселений - 1</t>
  </si>
  <si>
    <t>Rжкуi</t>
  </si>
  <si>
    <t>Rжку</t>
  </si>
  <si>
    <t>Rкапi</t>
  </si>
  <si>
    <t>Rкап</t>
  </si>
  <si>
    <t>Ктр</t>
  </si>
  <si>
    <t>НТтрi</t>
  </si>
  <si>
    <t>Размер дотации</t>
  </si>
  <si>
    <r>
      <t>БО</t>
    </r>
    <r>
      <rPr>
        <vertAlign val="superscript"/>
        <sz val="11"/>
        <rFont val="Times New Roman"/>
        <family val="1"/>
        <charset val="204"/>
      </rPr>
      <t>max</t>
    </r>
  </si>
  <si>
    <r>
      <t>БО</t>
    </r>
    <r>
      <rPr>
        <vertAlign val="superscript"/>
        <sz val="11"/>
        <rFont val="Times New Roman"/>
        <family val="1"/>
        <charset val="204"/>
      </rPr>
      <t>+1</t>
    </r>
    <r>
      <rPr>
        <vertAlign val="subscript"/>
        <sz val="11"/>
        <rFont val="Times New Roman"/>
        <family val="1"/>
        <charset val="204"/>
      </rPr>
      <t>i</t>
    </r>
  </si>
  <si>
    <t>2014 г.</t>
  </si>
  <si>
    <t>Начисления по соответствующему виду дохода в контингенте i-го поселения за отчетный финансовый год</t>
  </si>
  <si>
    <t>Поступления по соответствующему виду дохода в контингенте i-го поселения за отчетный финансовый год</t>
  </si>
  <si>
    <t>Поступления по соответствующему виду дохода в контингенте i-го поселения за 1-е полугодие текущего финансового года</t>
  </si>
  <si>
    <t>Закон Иркутской области от 17.12.2008 № 123-оз; Приказ Министерства Труда РФ от 22.11.1990 № 2 (1,3+0,3) = 1,6</t>
  </si>
  <si>
    <t>Поправочный учитывающий экономические особенности поселений</t>
  </si>
  <si>
    <t>Размер районного фонда</t>
  </si>
  <si>
    <t>период</t>
  </si>
  <si>
    <t>расчет фин.органа/3 года</t>
  </si>
  <si>
    <t>Индекс налогового потенциала i-го поселения</t>
  </si>
  <si>
    <t>ПП/Н, где ПП = ∑ ППj</t>
  </si>
  <si>
    <t>Показатель среднедушевых поступлений в контингенте i-го поселения по j-му виду дохода</t>
  </si>
  <si>
    <t>Показатель среднедушевых налоговых доходов i-го поселений по j-му виду дохода</t>
  </si>
  <si>
    <t>НПij</t>
  </si>
  <si>
    <t>единый сельскохозяйственный налог</t>
  </si>
  <si>
    <t>государственная пошлина</t>
  </si>
  <si>
    <r>
      <t>∑</t>
    </r>
    <r>
      <rPr>
        <vertAlign val="superscript"/>
        <sz val="10"/>
        <rFont val="Times New Roman"/>
        <family val="1"/>
        <charset val="204"/>
      </rPr>
      <t>5</t>
    </r>
    <r>
      <rPr>
        <sz val="10"/>
        <rFont val="Times New Roman"/>
        <family val="1"/>
        <charset val="204"/>
      </rPr>
      <t xml:space="preserve"> </t>
    </r>
    <r>
      <rPr>
        <vertAlign val="subscript"/>
        <sz val="10"/>
        <rFont val="Times New Roman"/>
        <family val="1"/>
        <charset val="204"/>
      </rPr>
      <t>j=1</t>
    </r>
    <r>
      <rPr>
        <sz val="10"/>
        <rFont val="Times New Roman"/>
        <family val="1"/>
        <charset val="204"/>
      </rPr>
      <t>(УПij/УПj х ППj/Н) где НПi = ∑НПij, при этом если УПj&lt;0, то НПij= -(УПij/УПj х ППj/Н)</t>
    </r>
  </si>
  <si>
    <r>
      <t>налог на доходы физических лиц (УП</t>
    </r>
    <r>
      <rPr>
        <vertAlign val="subscript"/>
        <sz val="10"/>
        <rFont val="Times New Roman"/>
        <family val="1"/>
        <charset val="204"/>
      </rPr>
      <t>i,1</t>
    </r>
    <r>
      <rPr>
        <sz val="10"/>
        <rFont val="Times New Roman"/>
        <family val="1"/>
        <charset val="204"/>
      </rPr>
      <t>)</t>
    </r>
  </si>
  <si>
    <r>
      <t>единый сельскохозяйственный налог (УП</t>
    </r>
    <r>
      <rPr>
        <vertAlign val="subscript"/>
        <sz val="10"/>
        <rFont val="Times New Roman"/>
        <family val="1"/>
        <charset val="204"/>
      </rPr>
      <t>i,2</t>
    </r>
    <r>
      <rPr>
        <sz val="10"/>
        <rFont val="Times New Roman"/>
        <family val="1"/>
        <charset val="204"/>
      </rPr>
      <t>)</t>
    </r>
  </si>
  <si>
    <r>
      <t>налог на имущество (УП</t>
    </r>
    <r>
      <rPr>
        <vertAlign val="subscript"/>
        <sz val="10"/>
        <rFont val="Times New Roman"/>
        <family val="1"/>
        <charset val="204"/>
      </rPr>
      <t>i,3</t>
    </r>
    <r>
      <rPr>
        <sz val="10"/>
        <rFont val="Times New Roman"/>
        <family val="1"/>
        <charset val="204"/>
      </rPr>
      <t>)</t>
    </r>
  </si>
  <si>
    <r>
      <t>земельный налог (УП</t>
    </r>
    <r>
      <rPr>
        <vertAlign val="subscript"/>
        <sz val="10"/>
        <rFont val="Times New Roman"/>
        <family val="1"/>
        <charset val="204"/>
      </rPr>
      <t>i,4</t>
    </r>
    <r>
      <rPr>
        <sz val="10"/>
        <rFont val="Times New Roman"/>
        <family val="1"/>
        <charset val="204"/>
      </rPr>
      <t>)</t>
    </r>
  </si>
  <si>
    <r>
      <t>государственная пошлина (УП</t>
    </r>
    <r>
      <rPr>
        <vertAlign val="subscript"/>
        <sz val="10"/>
        <rFont val="Times New Roman"/>
        <family val="1"/>
        <charset val="204"/>
      </rPr>
      <t>i,5</t>
    </r>
    <r>
      <rPr>
        <sz val="10"/>
        <rFont val="Times New Roman"/>
        <family val="1"/>
        <charset val="204"/>
      </rPr>
      <t>)</t>
    </r>
  </si>
  <si>
    <t>Расчетная сумма налоговых доходов по всем поселениям муниципального района на очередной финансовый год и плановый период</t>
  </si>
  <si>
    <t>(рассчитывается муниципальным районом)</t>
  </si>
  <si>
    <r>
      <t>(0,40 х К</t>
    </r>
    <r>
      <rPr>
        <vertAlign val="subscript"/>
        <sz val="10"/>
        <rFont val="Times New Roman"/>
        <family val="1"/>
        <charset val="204"/>
      </rPr>
      <t>пред.отч.i</t>
    </r>
    <r>
      <rPr>
        <sz val="10"/>
        <rFont val="Times New Roman"/>
        <family val="1"/>
        <charset val="204"/>
      </rPr>
      <t xml:space="preserve"> + 0,60 х К</t>
    </r>
    <r>
      <rPr>
        <vertAlign val="subscript"/>
        <sz val="10"/>
        <rFont val="Times New Roman"/>
        <family val="1"/>
        <charset val="204"/>
      </rPr>
      <t>отч.i</t>
    </r>
    <r>
      <rPr>
        <sz val="10"/>
        <rFont val="Times New Roman"/>
        <family val="1"/>
        <charset val="204"/>
      </rPr>
      <t>)/РНij</t>
    </r>
  </si>
  <si>
    <t>∑5 j=1(УПтек.ij/УПтекj х ППj/Н), где РПi = ∑РПij, при этом если УПj&lt;0, то РПij= -(УПij/УПj х ППj/Н)</t>
  </si>
  <si>
    <t>ППj (ПП =∑ППj)</t>
  </si>
  <si>
    <t>Расчетная численность постоянного населения i-го поселения, входящего в состав муниципального района</t>
  </si>
  <si>
    <r>
      <t>(0,40 х Е</t>
    </r>
    <r>
      <rPr>
        <vertAlign val="subscript"/>
        <sz val="10"/>
        <rFont val="Times New Roman"/>
        <family val="1"/>
        <charset val="204"/>
      </rPr>
      <t>пред.отч.i</t>
    </r>
    <r>
      <rPr>
        <sz val="10"/>
        <rFont val="Times New Roman"/>
        <family val="1"/>
        <charset val="204"/>
      </rPr>
      <t xml:space="preserve"> + 0,60 х Е</t>
    </r>
    <r>
      <rPr>
        <vertAlign val="subscript"/>
        <sz val="10"/>
        <rFont val="Times New Roman"/>
        <family val="1"/>
        <charset val="204"/>
      </rPr>
      <t>отч.i</t>
    </r>
    <r>
      <rPr>
        <sz val="10"/>
        <rFont val="Times New Roman"/>
        <family val="1"/>
        <charset val="204"/>
      </rPr>
      <t>)/РНij</t>
    </r>
  </si>
  <si>
    <t>РНij</t>
  </si>
  <si>
    <t>Численность постоянного населения всех поселений муниципального района</t>
  </si>
  <si>
    <t>∑РНij</t>
  </si>
  <si>
    <t xml:space="preserve">(УПij/УПj х ППj/Н) </t>
  </si>
  <si>
    <t xml:space="preserve">19/итог19 х итог 9/24 </t>
  </si>
  <si>
    <t>20/итог20 х итог10/24</t>
  </si>
  <si>
    <t>21/итог21*итог11/24</t>
  </si>
  <si>
    <t>22/итог22*итог12/24</t>
  </si>
  <si>
    <t>23/итог23*13/24</t>
  </si>
  <si>
    <t>УПij (УПi,УПj)</t>
  </si>
  <si>
    <t>(ДАННЫЕ)</t>
  </si>
  <si>
    <t>(14+15+16+17+18)</t>
  </si>
  <si>
    <t>(итог9+итог10+итог11+итог12+итог13)/24</t>
  </si>
  <si>
    <t>НПi/НП +0,25 х (РПi - НПi)/НП х Кi</t>
  </si>
  <si>
    <t>6.1</t>
  </si>
  <si>
    <t>Начисления за 1-е полугодие текущего финансового года в контингенте i-го поселения по соответсвующему j-му виду доходов на одного жителя</t>
  </si>
  <si>
    <t>6/1</t>
  </si>
  <si>
    <t>9/1</t>
  </si>
  <si>
    <t>9.1</t>
  </si>
  <si>
    <t>данные 9.1/данные итог 9.1 х итог 9/24</t>
  </si>
  <si>
    <t>данные 9.1/данные итог 9.1 х итог 13/24</t>
  </si>
  <si>
    <t>данные 6.1/данные итог 6.1 х итог 10/24</t>
  </si>
  <si>
    <t>данные 6.1/данные итог 6.1 х итог 11/24</t>
  </si>
  <si>
    <t>данные 6.1/данные итог 6.1 х итог 12/24</t>
  </si>
  <si>
    <t>РПi = ∑РПij</t>
  </si>
  <si>
    <t>8.1</t>
  </si>
  <si>
    <t>(4+5+6+7+8)</t>
  </si>
  <si>
    <t>Поправочный коэффициент, отражающий различия в уровне социально-экономического развития сельских поселений</t>
  </si>
  <si>
    <t>определен методикой</t>
  </si>
  <si>
    <r>
      <t>К</t>
    </r>
    <r>
      <rPr>
        <vertAlign val="subscript"/>
        <sz val="10"/>
        <rFont val="Times New Roman"/>
        <family val="1"/>
        <charset val="204"/>
      </rPr>
      <t>i,1</t>
    </r>
  </si>
  <si>
    <r>
      <t>К</t>
    </r>
    <r>
      <rPr>
        <vertAlign val="subscript"/>
        <sz val="10"/>
        <rFont val="Times New Roman"/>
        <family val="1"/>
        <charset val="204"/>
      </rPr>
      <t>i</t>
    </r>
    <r>
      <rPr>
        <sz val="11"/>
        <color theme="1"/>
        <rFont val="Calibri"/>
        <family val="2"/>
        <charset val="204"/>
        <scheme val="minor"/>
      </rPr>
      <t/>
    </r>
  </si>
  <si>
    <t>Кi1 х Кi2</t>
  </si>
  <si>
    <t>Поправочный коэффициент 1</t>
  </si>
  <si>
    <r>
      <t>К</t>
    </r>
    <r>
      <rPr>
        <vertAlign val="subscript"/>
        <sz val="10"/>
        <rFont val="Times New Roman"/>
        <family val="1"/>
        <charset val="204"/>
      </rPr>
      <t>i,2</t>
    </r>
    <r>
      <rPr>
        <sz val="11"/>
        <color theme="1"/>
        <rFont val="Calibri"/>
        <family val="2"/>
        <charset val="204"/>
        <scheme val="minor"/>
      </rPr>
      <t/>
    </r>
  </si>
  <si>
    <t>Поправочный коэффициент, учитывающий экономические особенности поселений, расчитывается по одному или нескольким показателям</t>
  </si>
  <si>
    <t>Мi/М</t>
  </si>
  <si>
    <t>Фонд начисленной заработной платы по полному кругу организаций в контенгенте i-го поселения (тыс. рублей)</t>
  </si>
  <si>
    <t>в расчете на одного жителя</t>
  </si>
  <si>
    <t>30/итог 30</t>
  </si>
  <si>
    <t>29/численность</t>
  </si>
  <si>
    <t>Мi</t>
  </si>
  <si>
    <t>27 х 28</t>
  </si>
  <si>
    <t>(2/3+0,25 х (8.1-2)/3 х 26</t>
  </si>
  <si>
    <t>РПij</t>
  </si>
  <si>
    <t>решение об использовании принимается органами местного самоуправления муниципального района</t>
  </si>
  <si>
    <t>Индекс расходов бюджета i-го поселения</t>
  </si>
  <si>
    <r>
      <t>(К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СТОИМ</t>
    </r>
    <r>
      <rPr>
        <sz val="11"/>
        <rFont val="Times New Roman"/>
        <family val="1"/>
        <charset val="204"/>
      </rPr>
      <t xml:space="preserve">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СТР</t>
    </r>
    <r>
      <rPr>
        <sz val="11"/>
        <rFont val="Times New Roman"/>
        <family val="1"/>
        <charset val="204"/>
      </rPr>
      <t xml:space="preserve"> х ∑РНij)/∑(К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СТОИМ</t>
    </r>
    <r>
      <rPr>
        <sz val="11"/>
        <rFont val="Times New Roman"/>
        <family val="1"/>
        <charset val="204"/>
      </rPr>
      <t xml:space="preserve">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СТР</t>
    </r>
    <r>
      <rPr>
        <sz val="11"/>
        <rFont val="Times New Roman"/>
        <family val="1"/>
        <charset val="204"/>
      </rPr>
      <t xml:space="preserve"> х РНij)</t>
    </r>
  </si>
  <si>
    <t>Коэффициент стоимости предоставления бюджетных услуг i-го поселения</t>
  </si>
  <si>
    <r>
      <t>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СТОИМ</t>
    </r>
  </si>
  <si>
    <r>
      <t>А1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ЗП</t>
    </r>
    <r>
      <rPr>
        <sz val="11"/>
        <rFont val="Times New Roman"/>
        <family val="1"/>
        <charset val="204"/>
      </rPr>
      <t xml:space="preserve"> +А2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ЦЕН</t>
    </r>
    <r>
      <rPr>
        <sz val="11"/>
        <rFont val="Times New Roman"/>
        <family val="1"/>
        <charset val="204"/>
      </rPr>
      <t xml:space="preserve"> +А3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ЖКУ</t>
    </r>
  </si>
  <si>
    <t>Коэффициент структуры потребителей бюджетных услуг i-го поселения</t>
  </si>
  <si>
    <r>
      <t>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СТР</t>
    </r>
  </si>
  <si>
    <r>
      <t>В1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М</t>
    </r>
    <r>
      <rPr>
        <sz val="11"/>
        <rFont val="Times New Roman"/>
        <family val="1"/>
        <charset val="204"/>
      </rPr>
      <t xml:space="preserve"> +В2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У</t>
    </r>
    <r>
      <rPr>
        <sz val="11"/>
        <rFont val="Times New Roman"/>
        <family val="1"/>
        <charset val="204"/>
      </rPr>
      <t xml:space="preserve"> +В3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РАС</t>
    </r>
  </si>
  <si>
    <r>
      <t>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СТОИМ</t>
    </r>
    <r>
      <rPr>
        <sz val="11"/>
        <rFont val="Times New Roman"/>
        <family val="1"/>
        <charset val="204"/>
      </rPr>
      <t xml:space="preserve">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СТР</t>
    </r>
    <r>
      <rPr>
        <sz val="11"/>
        <rFont val="Times New Roman"/>
        <family val="1"/>
        <charset val="204"/>
      </rPr>
      <t xml:space="preserve"> х РНij</t>
    </r>
  </si>
  <si>
    <t>Коэффициент дифференциации заработной платы i-го поселения</t>
  </si>
  <si>
    <t>Коэффициент уровня цен i-го поселения</t>
  </si>
  <si>
    <r>
      <t>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ЦЕН</t>
    </r>
  </si>
  <si>
    <r>
      <t>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ЖКУ</t>
    </r>
  </si>
  <si>
    <t>Коэффициент стоимости жилищно-коммунальных услуг i-поселения</t>
  </si>
  <si>
    <r>
      <t>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ЗП</t>
    </r>
  </si>
  <si>
    <t>ОПРЕДЕЛЕНИЕ ИНДЕКСА НАЛОГОВОГО ПОТЕНЦИАЛА</t>
  </si>
  <si>
    <t>ОПРЕДЕЛЕНИЕ ИНДЕКСА БЮДЖЕТНЫХ РАСХОДОВ</t>
  </si>
  <si>
    <t>Численность постоянного населения</t>
  </si>
  <si>
    <t>Статистический бюллетень Иркутскстата "Численность населения по муниципальным образованиям"</t>
  </si>
  <si>
    <t>Численность постоянного городского населения</t>
  </si>
  <si>
    <t>Численность постоянного сельского населения</t>
  </si>
  <si>
    <t>Скорректированная численность постоянного сельского населения</t>
  </si>
  <si>
    <t>НГij+НСij</t>
  </si>
  <si>
    <t>НСij</t>
  </si>
  <si>
    <t>НГij</t>
  </si>
  <si>
    <t>Расчетная численность постоянного населения</t>
  </si>
  <si>
    <t>НГij+НССij</t>
  </si>
  <si>
    <t>2+3</t>
  </si>
  <si>
    <t>НCij х (1 - (∑НСij+∑НГij+НМТj-Нj)/∑НCij)</t>
  </si>
  <si>
    <t>Численность постоянного населения межселенных территорий муниципального района</t>
  </si>
  <si>
    <t>НМТj</t>
  </si>
  <si>
    <t>2+6</t>
  </si>
  <si>
    <t>рассчетное значение (ЧИСЛЕННОСТЬ)</t>
  </si>
  <si>
    <t>РКi (РК)</t>
  </si>
  <si>
    <t>Коэффициент отдаленности</t>
  </si>
  <si>
    <r>
      <t>К</t>
    </r>
    <r>
      <rPr>
        <vertAlign val="superscript"/>
        <sz val="11"/>
        <rFont val="Times New Roman"/>
        <family val="1"/>
        <charset val="204"/>
      </rPr>
      <t>ОТД</t>
    </r>
  </si>
  <si>
    <t>Порядок распределения дотаций на выравнивание бюджетной обеспеченности поселений</t>
  </si>
  <si>
    <t>Коэффициент транспортной доступности i-го поселения</t>
  </si>
  <si>
    <r>
      <t>К</t>
    </r>
    <r>
      <rPr>
        <vertAlign val="subscript"/>
        <sz val="11"/>
        <rFont val="Times New Roman"/>
        <family val="1"/>
        <charset val="204"/>
      </rPr>
      <t xml:space="preserve">ij </t>
    </r>
    <r>
      <rPr>
        <vertAlign val="superscript"/>
        <sz val="11"/>
        <rFont val="Times New Roman"/>
        <family val="1"/>
        <charset val="204"/>
      </rPr>
      <t>ТР</t>
    </r>
  </si>
  <si>
    <t>Средневзвешенный коэффициент отдаленности</t>
  </si>
  <si>
    <r>
      <t>Кi</t>
    </r>
    <r>
      <rPr>
        <vertAlign val="superscript"/>
        <sz val="11"/>
        <rFont val="Times New Roman"/>
        <family val="1"/>
        <charset val="204"/>
      </rPr>
      <t>ОТД</t>
    </r>
  </si>
  <si>
    <t>Общий коэффициент транспортной доступности для всех поселений</t>
  </si>
  <si>
    <r>
      <t>К</t>
    </r>
    <r>
      <rPr>
        <vertAlign val="subscript"/>
        <sz val="11"/>
        <rFont val="Times New Roman"/>
        <family val="1"/>
        <charset val="204"/>
      </rPr>
      <t xml:space="preserve"> </t>
    </r>
    <r>
      <rPr>
        <vertAlign val="superscript"/>
        <sz val="11"/>
        <rFont val="Times New Roman"/>
        <family val="1"/>
        <charset val="204"/>
      </rPr>
      <t>ТР</t>
    </r>
  </si>
  <si>
    <r>
      <t xml:space="preserve">1 +( Кij </t>
    </r>
    <r>
      <rPr>
        <vertAlign val="superscript"/>
        <sz val="11"/>
        <rFont val="Times New Roman"/>
        <family val="1"/>
        <charset val="204"/>
      </rPr>
      <t>ТР</t>
    </r>
    <r>
      <rPr>
        <sz val="11"/>
        <rFont val="Times New Roman"/>
        <family val="1"/>
        <charset val="204"/>
      </rPr>
      <t xml:space="preserve"> х Нi</t>
    </r>
    <r>
      <rPr>
        <vertAlign val="superscript"/>
        <sz val="11"/>
        <rFont val="Times New Roman"/>
        <family val="1"/>
        <charset val="204"/>
      </rPr>
      <t>ТР</t>
    </r>
    <r>
      <rPr>
        <sz val="11"/>
        <rFont val="Times New Roman"/>
        <family val="1"/>
        <charset val="204"/>
      </rPr>
      <t>/Нij)/1+( К</t>
    </r>
    <r>
      <rPr>
        <vertAlign val="superscript"/>
        <sz val="11"/>
        <rFont val="Times New Roman"/>
        <family val="1"/>
        <charset val="204"/>
      </rPr>
      <t>ТР</t>
    </r>
    <r>
      <rPr>
        <sz val="11"/>
        <rFont val="Times New Roman"/>
        <family val="1"/>
        <charset val="204"/>
      </rPr>
      <t xml:space="preserve"> х ∑Нi</t>
    </r>
    <r>
      <rPr>
        <vertAlign val="superscript"/>
        <sz val="11"/>
        <rFont val="Times New Roman"/>
        <family val="1"/>
        <charset val="204"/>
      </rPr>
      <t>ТР</t>
    </r>
    <r>
      <rPr>
        <sz val="11"/>
        <rFont val="Times New Roman"/>
        <family val="1"/>
        <charset val="204"/>
      </rPr>
      <t>/∑Нij)</t>
    </r>
  </si>
  <si>
    <t>Численность постоянного населения, проживающего в поселении, расположенном на территории, отнесенной к районам Крайнего Севера и приравненным к ним местностям с ограниченными сроками завоза грузов (продукции)</t>
  </si>
  <si>
    <r>
      <t>Нi</t>
    </r>
    <r>
      <rPr>
        <vertAlign val="superscript"/>
        <sz val="11"/>
        <rFont val="Times New Roman"/>
        <family val="1"/>
        <charset val="204"/>
      </rPr>
      <t>ТР</t>
    </r>
  </si>
  <si>
    <t>1 + (9 х 11/числ)/1+(10 х итог 11/итог числен)</t>
  </si>
  <si>
    <r>
      <t>РКi +0,25 х (НССij/РНij)/РК +0,25 х (∑НССij/∑РНij) х (Кi</t>
    </r>
    <r>
      <rPr>
        <vertAlign val="superscript"/>
        <sz val="11"/>
        <rFont val="Times New Roman"/>
        <family val="1"/>
        <charset val="204"/>
      </rPr>
      <t>ОТД</t>
    </r>
    <r>
      <rPr>
        <sz val="11"/>
        <rFont val="Times New Roman"/>
        <family val="1"/>
        <charset val="204"/>
      </rPr>
      <t>/К</t>
    </r>
    <r>
      <rPr>
        <vertAlign val="superscript"/>
        <sz val="11"/>
        <rFont val="Times New Roman"/>
        <family val="1"/>
        <charset val="204"/>
      </rPr>
      <t>ОТД</t>
    </r>
    <r>
      <rPr>
        <sz val="11"/>
        <rFont val="Times New Roman"/>
        <family val="1"/>
        <charset val="204"/>
      </rPr>
      <t>)</t>
    </r>
  </si>
  <si>
    <r>
      <t>(∑ (Кi</t>
    </r>
    <r>
      <rPr>
        <vertAlign val="superscript"/>
        <sz val="11"/>
        <rFont val="Times New Roman"/>
        <family val="1"/>
        <charset val="204"/>
      </rPr>
      <t>ОТД</t>
    </r>
    <r>
      <rPr>
        <sz val="11"/>
        <rFont val="Times New Roman"/>
        <family val="1"/>
        <charset val="204"/>
      </rPr>
      <t xml:space="preserve"> х РНij))/∑РНij</t>
    </r>
  </si>
  <si>
    <t>Весовые коэффициенты А</t>
  </si>
  <si>
    <t>Весовые коэффициенты В</t>
  </si>
  <si>
    <r>
      <t>(Ri</t>
    </r>
    <r>
      <rPr>
        <vertAlign val="superscript"/>
        <sz val="11"/>
        <rFont val="Times New Roman"/>
        <family val="1"/>
        <charset val="204"/>
      </rPr>
      <t>ЖКУ</t>
    </r>
    <r>
      <rPr>
        <sz val="11"/>
        <rFont val="Times New Roman"/>
        <family val="1"/>
        <charset val="204"/>
      </rPr>
      <t xml:space="preserve"> +Ri</t>
    </r>
    <r>
      <rPr>
        <vertAlign val="superscript"/>
        <sz val="11"/>
        <rFont val="Times New Roman"/>
        <family val="1"/>
        <charset val="204"/>
      </rPr>
      <t>КАП</t>
    </r>
    <r>
      <rPr>
        <sz val="11"/>
        <rFont val="Times New Roman"/>
        <family val="1"/>
        <charset val="204"/>
      </rPr>
      <t>)/(R</t>
    </r>
    <r>
      <rPr>
        <vertAlign val="superscript"/>
        <sz val="11"/>
        <rFont val="Times New Roman"/>
        <family val="1"/>
        <charset val="204"/>
      </rPr>
      <t>ЖКУ</t>
    </r>
    <r>
      <rPr>
        <sz val="11"/>
        <rFont val="Times New Roman"/>
        <family val="1"/>
        <charset val="204"/>
      </rPr>
      <t xml:space="preserve"> +R</t>
    </r>
    <r>
      <rPr>
        <vertAlign val="superscript"/>
        <sz val="11"/>
        <rFont val="Times New Roman"/>
        <family val="1"/>
        <charset val="204"/>
      </rPr>
      <t>КАП</t>
    </r>
    <r>
      <rPr>
        <sz val="11"/>
        <rFont val="Times New Roman"/>
        <family val="1"/>
        <charset val="204"/>
      </rPr>
      <t>)</t>
    </r>
  </si>
  <si>
    <r>
      <t>Ri</t>
    </r>
    <r>
      <rPr>
        <vertAlign val="superscript"/>
        <sz val="11"/>
        <rFont val="Times New Roman"/>
        <family val="1"/>
        <charset val="204"/>
      </rPr>
      <t>ЖКУ</t>
    </r>
  </si>
  <si>
    <r>
      <t>R</t>
    </r>
    <r>
      <rPr>
        <vertAlign val="superscript"/>
        <sz val="11"/>
        <rFont val="Times New Roman"/>
        <family val="1"/>
        <charset val="204"/>
      </rPr>
      <t>ЖКУ</t>
    </r>
  </si>
  <si>
    <r>
      <t>Ri</t>
    </r>
    <r>
      <rPr>
        <vertAlign val="superscript"/>
        <sz val="11"/>
        <rFont val="Times New Roman"/>
        <family val="1"/>
        <charset val="204"/>
      </rPr>
      <t>КАП</t>
    </r>
  </si>
  <si>
    <r>
      <t>R</t>
    </r>
    <r>
      <rPr>
        <vertAlign val="superscript"/>
        <sz val="11"/>
        <rFont val="Times New Roman"/>
        <family val="1"/>
        <charset val="204"/>
      </rPr>
      <t>КАП</t>
    </r>
  </si>
  <si>
    <r>
      <t>Кi</t>
    </r>
    <r>
      <rPr>
        <vertAlign val="superscript"/>
        <sz val="11"/>
        <rFont val="Times New Roman"/>
        <family val="1"/>
        <charset val="204"/>
      </rPr>
      <t>М</t>
    </r>
  </si>
  <si>
    <r>
      <t>Кi</t>
    </r>
    <r>
      <rPr>
        <vertAlign val="superscript"/>
        <sz val="11"/>
        <rFont val="Times New Roman"/>
        <family val="1"/>
        <charset val="204"/>
      </rPr>
      <t>У</t>
    </r>
  </si>
  <si>
    <r>
      <t>Кi</t>
    </r>
    <r>
      <rPr>
        <vertAlign val="superscript"/>
        <sz val="11"/>
        <rFont val="Times New Roman"/>
        <family val="1"/>
        <charset val="204"/>
      </rPr>
      <t>РАС</t>
    </r>
  </si>
  <si>
    <t>0,20 х ((∑РНij/N)/РНij))+0,80</t>
  </si>
  <si>
    <t>0,2 х (итог числен/12/числен поселен)+0,8</t>
  </si>
  <si>
    <t>(1+НГij/РНij)/(1+∑НГij/∑РНij)</t>
  </si>
  <si>
    <r>
      <t>(1+Нi</t>
    </r>
    <r>
      <rPr>
        <vertAlign val="superscript"/>
        <sz val="11"/>
        <rFont val="Times New Roman"/>
        <family val="1"/>
        <charset val="204"/>
      </rPr>
      <t>500</t>
    </r>
    <r>
      <rPr>
        <sz val="11"/>
        <rFont val="Times New Roman"/>
        <family val="1"/>
        <charset val="204"/>
      </rPr>
      <t xml:space="preserve"> /Нij) / (1+∑ Нi</t>
    </r>
    <r>
      <rPr>
        <vertAlign val="superscript"/>
        <sz val="11"/>
        <rFont val="Times New Roman"/>
        <family val="1"/>
        <charset val="204"/>
      </rPr>
      <t>500</t>
    </r>
    <r>
      <rPr>
        <sz val="11"/>
        <rFont val="Times New Roman"/>
        <family val="1"/>
        <charset val="204"/>
      </rPr>
      <t xml:space="preserve"> / ∑ Нij)</t>
    </r>
  </si>
  <si>
    <t>Численность постоянного населения, проживающего в населенных пунктах с численностью населения не более 500 чел.</t>
  </si>
  <si>
    <r>
      <t>Нi</t>
    </r>
    <r>
      <rPr>
        <vertAlign val="superscript"/>
        <sz val="11"/>
        <rFont val="Times New Roman"/>
        <family val="1"/>
        <charset val="204"/>
      </rPr>
      <t>500</t>
    </r>
  </si>
  <si>
    <t>А1 х 4 + А2 х 8 + А3 х 12</t>
  </si>
  <si>
    <t>В1 х 18 + В2 х 19 +В3 х 20</t>
  </si>
  <si>
    <t>3 х 17 х 21</t>
  </si>
  <si>
    <t>(3 х 17 х итог числен)/ итог2</t>
  </si>
  <si>
    <t>ОПРЕДЕЛЕНИЕ ЧИСЛЕННОСТИ НАСЕЛЕНИЯ</t>
  </si>
  <si>
    <t>УСТАНАВЛИВАЮТСЯ РЕШЕНИЕМ ДУМЫ</t>
  </si>
  <si>
    <t>объем РФФПП</t>
  </si>
  <si>
    <r>
      <t>ПП/∑РНij х (БО</t>
    </r>
    <r>
      <rPr>
        <vertAlign val="superscript"/>
        <sz val="11"/>
        <rFont val="Times New Roman"/>
        <family val="1"/>
        <charset val="204"/>
      </rPr>
      <t>max</t>
    </r>
    <r>
      <rPr>
        <sz val="11"/>
        <rFont val="Times New Roman"/>
        <family val="1"/>
        <charset val="204"/>
      </rPr>
      <t xml:space="preserve"> - БОi </t>
    </r>
    <r>
      <rPr>
        <vertAlign val="superscript"/>
        <sz val="11"/>
        <rFont val="Times New Roman"/>
        <family val="1"/>
        <charset val="204"/>
      </rPr>
      <t>+1</t>
    </r>
    <r>
      <rPr>
        <sz val="11"/>
        <rFont val="Times New Roman"/>
        <family val="1"/>
        <charset val="204"/>
      </rPr>
      <t>) х ИБРi х РНij</t>
    </r>
  </si>
  <si>
    <t>Уровень бюджетной обеспеченности, до которого доводится уровень БО всех поселений муниципального района</t>
  </si>
  <si>
    <t>Уровень бюджетной обеспеченности i-го поселения с учетом дотации на выравнивание бюджетной обеспеченности из областного бюджета</t>
  </si>
  <si>
    <r>
      <t>ИБР</t>
    </r>
    <r>
      <rPr>
        <vertAlign val="subscript"/>
        <sz val="11"/>
        <rFont val="Times New Roman"/>
        <family val="1"/>
        <charset val="204"/>
      </rPr>
      <t>i</t>
    </r>
  </si>
  <si>
    <t>Уровень бюджетной обеспеченности i-го поселения</t>
  </si>
  <si>
    <t>Порядковый номер поселения по росту уровня бюджетной обеспеченности с учетом дотации на выравнивание бюджетной обеспеченности поселений из областного бюджета</t>
  </si>
  <si>
    <t>k</t>
  </si>
  <si>
    <t>m</t>
  </si>
  <si>
    <t>Порядковый номер поселения по росту уровня бюджетной обеспеченности с учетом дотации на выравнивание бюджетной обеспеченности поселений из областного бюджета для которого выполняется условие</t>
  </si>
  <si>
    <r>
      <t>БО</t>
    </r>
    <r>
      <rPr>
        <vertAlign val="subscript"/>
        <sz val="11"/>
        <rFont val="Times New Roman"/>
        <family val="1"/>
        <charset val="204"/>
      </rPr>
      <t>k</t>
    </r>
    <r>
      <rPr>
        <vertAlign val="superscript"/>
        <sz val="11"/>
        <rFont val="Times New Roman"/>
        <family val="1"/>
        <charset val="204"/>
      </rPr>
      <t>+1</t>
    </r>
    <r>
      <rPr>
        <sz val="11"/>
        <rFont val="Times New Roman"/>
        <family val="1"/>
        <charset val="204"/>
      </rPr>
      <t>&lt; БО</t>
    </r>
    <r>
      <rPr>
        <vertAlign val="superscript"/>
        <sz val="11"/>
        <rFont val="Times New Roman"/>
        <family val="1"/>
        <charset val="204"/>
      </rPr>
      <t xml:space="preserve"> max</t>
    </r>
    <r>
      <rPr>
        <sz val="11"/>
        <rFont val="Times New Roman"/>
        <family val="1"/>
        <charset val="204"/>
      </rPr>
      <t xml:space="preserve"> &lt; БО</t>
    </r>
    <r>
      <rPr>
        <vertAlign val="subscript"/>
        <sz val="11"/>
        <rFont val="Times New Roman"/>
        <family val="1"/>
        <charset val="204"/>
      </rPr>
      <t>k+1</t>
    </r>
    <r>
      <rPr>
        <sz val="11"/>
        <rFont val="Times New Roman"/>
        <family val="1"/>
        <charset val="204"/>
      </rPr>
      <t xml:space="preserve"> </t>
    </r>
    <r>
      <rPr>
        <vertAlign val="superscript"/>
        <sz val="11"/>
        <rFont val="Times New Roman"/>
        <family val="1"/>
        <charset val="204"/>
      </rPr>
      <t>+1</t>
    </r>
  </si>
  <si>
    <t>9/8</t>
  </si>
  <si>
    <t>Размер дотации на выравнивание бюджетной обеспечнности поселений (а также объем налоговых доходов по дополнительным нормативам отчислений) i-му поселению из областного бюджета</t>
  </si>
  <si>
    <r>
      <t>Дi</t>
    </r>
    <r>
      <rPr>
        <vertAlign val="superscript"/>
        <sz val="11"/>
        <rFont val="Times New Roman"/>
        <family val="1"/>
        <charset val="204"/>
      </rPr>
      <t>ОБЛ</t>
    </r>
  </si>
  <si>
    <r>
      <t>БОi + (Дi</t>
    </r>
    <r>
      <rPr>
        <vertAlign val="superscript"/>
        <sz val="11"/>
        <rFont val="Times New Roman"/>
        <family val="1"/>
        <charset val="204"/>
      </rPr>
      <t>ОБЛ</t>
    </r>
    <r>
      <rPr>
        <sz val="11"/>
        <rFont val="Times New Roman"/>
        <family val="1"/>
        <charset val="204"/>
      </rPr>
      <t>/(ПП/∑РНij х ИБРi х РНij))</t>
    </r>
  </si>
  <si>
    <t>7 + 6/(итог11/итог 10 х 8 х 10)</t>
  </si>
  <si>
    <t>наименование поселений</t>
  </si>
  <si>
    <t>В1(масштаб)</t>
  </si>
  <si>
    <t>А1 (з/плата)</t>
  </si>
  <si>
    <t>В2 (урбанизация)</t>
  </si>
  <si>
    <t>В3 (расселение)</t>
  </si>
  <si>
    <t>А2 (уровень цен, трансп. доступность))</t>
  </si>
  <si>
    <t>А3 (стоимость ЖКУ)</t>
  </si>
  <si>
    <t>2.1</t>
  </si>
  <si>
    <t>2.2</t>
  </si>
  <si>
    <t>2.3</t>
  </si>
  <si>
    <t>Расчеты произведены согласно Приложению  9 к Закону Иркутской области 22.10.2013 г. № 74-ОЗ "О межбюджетных трансфертах и нормативах отчислений доходов в местные бюджеты"</t>
  </si>
  <si>
    <t>закон Иркутской области 74-оз (методика)</t>
  </si>
  <si>
    <t xml:space="preserve">Закон Иркутской области от 17.12.2008 № 123-оз; </t>
  </si>
  <si>
    <t xml:space="preserve">Районный коэффициент </t>
  </si>
  <si>
    <t>Коэффициент отдаленности Порядок распределения дотаций на выравнивание бюджетной обеспеченности поселений</t>
  </si>
  <si>
    <t>без акцизов</t>
  </si>
  <si>
    <t>Объем налоговых доходов поселений по единым нормативам отчислений от налогов и сборов, подлижащих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</si>
  <si>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</si>
  <si>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</si>
  <si>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 ∑</t>
    </r>
    <r>
      <rPr>
        <vertAlign val="subscript"/>
        <sz val="11"/>
        <rFont val="Times New Roman"/>
        <family val="1"/>
        <charset val="204"/>
      </rPr>
      <t>k=1</t>
    </r>
    <r>
      <rPr>
        <vertAlign val="superscript"/>
        <sz val="11"/>
        <rFont val="Times New Roman"/>
        <family val="1"/>
        <charset val="204"/>
      </rPr>
      <t>m</t>
    </r>
    <r>
      <rPr>
        <sz val="11"/>
        <rFont val="Times New Roman"/>
        <family val="1"/>
        <charset val="204"/>
      </rPr>
      <t>(БОk+1 х ИБРk х Нk)</t>
    </r>
  </si>
  <si>
    <r>
      <t>∑</t>
    </r>
    <r>
      <rPr>
        <vertAlign val="subscript"/>
        <sz val="11"/>
        <rFont val="Times New Roman"/>
        <family val="1"/>
        <charset val="204"/>
      </rPr>
      <t>k=1</t>
    </r>
    <r>
      <rPr>
        <vertAlign val="superscript"/>
        <sz val="11"/>
        <rFont val="Times New Roman"/>
        <family val="1"/>
        <charset val="204"/>
      </rPr>
      <t>m</t>
    </r>
    <r>
      <rPr>
        <sz val="11"/>
        <rFont val="Times New Roman"/>
        <family val="1"/>
        <charset val="204"/>
      </rPr>
      <t>(ИБРk х Нk)</t>
    </r>
  </si>
  <si>
    <r>
      <t>(Дmin/(ПП/∑Нi) + ∑</t>
    </r>
    <r>
      <rPr>
        <vertAlign val="subscript"/>
        <sz val="11"/>
        <rFont val="Times New Roman"/>
        <family val="1"/>
        <charset val="204"/>
      </rPr>
      <t>k=1</t>
    </r>
    <r>
      <rPr>
        <vertAlign val="superscript"/>
        <sz val="11"/>
        <rFont val="Times New Roman"/>
        <family val="1"/>
        <charset val="204"/>
      </rPr>
      <t>m</t>
    </r>
    <r>
      <rPr>
        <sz val="11"/>
        <rFont val="Times New Roman"/>
        <family val="1"/>
        <charset val="204"/>
      </rPr>
      <t>(БОk+1 х ИБРk х Нk)</t>
    </r>
  </si>
  <si>
    <t xml:space="preserve"> 01.01.2016 г.</t>
  </si>
  <si>
    <t>Статистический бюллетень Иркутскстата "Численность населения"</t>
  </si>
  <si>
    <t>2017 г.</t>
  </si>
  <si>
    <t>Постановление Правительства Иркутской области от 20.07.2016 
№439-пп</t>
  </si>
  <si>
    <t>2017-2019 гг.</t>
  </si>
  <si>
    <t>2015 г.</t>
  </si>
  <si>
    <t>1 полугодие 2016 г.</t>
  </si>
  <si>
    <t>Постановление Правительства РФ от 11.02.2016 г. № 97</t>
  </si>
  <si>
    <t>прогноз социально-экономического развития i поселения на 2016 год</t>
  </si>
  <si>
    <t>Постановление Правительства Иркутской области «Об отдельных показателях, используемых при определении размера дотации на выравнивание бюджетной обеспеченности поселений и муниципальных районов (городских округов) Иркутской области, предоставляемой из областного бюджета в 2016 - 2018 годах» № 439-пп от 20.07.2016 г.</t>
  </si>
  <si>
    <t>Постановление правительства РФ от 11.02.2016 № 97 "О федеральных стандартах оплаты жилого помещения и коммунальных услуг на 2016 - 2018 годы"</t>
  </si>
  <si>
    <t>Начисления за 1-е полугодие текущего финансового года в контингенте i-го поселения по соответствующему виду доходов</t>
  </si>
  <si>
    <t>СФР</t>
  </si>
  <si>
    <t>Объем субсидий из областного бюджета местным бюджетам на формирование районных фондов финансовой поддержки поселений</t>
  </si>
  <si>
    <r>
      <t>Д= 0,05 х (НД+ДВБОМР(ГО))  - НД</t>
    </r>
    <r>
      <rPr>
        <sz val="8"/>
        <rFont val="Times New Roman"/>
        <family val="1"/>
        <charset val="204"/>
      </rPr>
      <t>ЕН</t>
    </r>
    <r>
      <rPr>
        <sz val="11"/>
        <rFont val="Times New Roman"/>
        <family val="1"/>
        <charset val="204"/>
      </rPr>
      <t>- МБТ</t>
    </r>
    <r>
      <rPr>
        <sz val="8"/>
        <rFont val="Times New Roman"/>
        <family val="1"/>
        <charset val="204"/>
      </rPr>
      <t>ВМЗ +</t>
    </r>
    <r>
      <rPr>
        <sz val="9"/>
        <rFont val="Times New Roman"/>
        <family val="1"/>
        <charset val="204"/>
      </rPr>
      <t xml:space="preserve"> СФРФ</t>
    </r>
  </si>
  <si>
    <t>Итого</t>
  </si>
  <si>
    <t/>
  </si>
  <si>
    <t>Данные для расчета дотации на выравнивание бюджетной обеспеченности поселений из районного бюджета на 2019 год</t>
  </si>
  <si>
    <t>2019 г.</t>
  </si>
  <si>
    <t>Д= 0,05 х (НД+ДВБОМР(ГО))  - НДЕН- МБТВМЗ</t>
  </si>
  <si>
    <t>РАСЧЕТ И РАСПРЕДЕЛЕНИЕ ДОТАЦИИ ИЗ РАЙОННОГО ФОНДА ФИНАНСОВОЙ ПОДДЕРЖКИ ПОСЕЛЕНИЙ НА 2019 ГОД</t>
  </si>
  <si>
    <t>Дотация РФФПП на 2019 год</t>
  </si>
</sst>
</file>

<file path=xl/styles.xml><?xml version="1.0" encoding="utf-8"?>
<styleSheet xmlns="http://schemas.openxmlformats.org/spreadsheetml/2006/main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#,##0.000"/>
    <numFmt numFmtId="167" formatCode="#,##0.0"/>
    <numFmt numFmtId="168" formatCode="0.000"/>
    <numFmt numFmtId="169" formatCode="0.0"/>
    <numFmt numFmtId="170" formatCode="#,##0_ ;[Red]\-#,##0\ "/>
    <numFmt numFmtId="171" formatCode="#,##0.0000000000"/>
  </numFmts>
  <fonts count="2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vertAlign val="subscript"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6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306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1" xfId="0" applyFont="1" applyBorder="1"/>
    <xf numFmtId="0" fontId="5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/>
    <xf numFmtId="0" fontId="6" fillId="0" borderId="0" xfId="0" applyFont="1" applyFill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6" fillId="0" borderId="1" xfId="0" applyNumberFormat="1" applyFont="1" applyBorder="1"/>
    <xf numFmtId="0" fontId="5" fillId="0" borderId="1" xfId="0" applyFont="1" applyBorder="1"/>
    <xf numFmtId="0" fontId="6" fillId="0" borderId="1" xfId="0" applyFont="1" applyBorder="1"/>
    <xf numFmtId="0" fontId="7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/>
    <xf numFmtId="3" fontId="5" fillId="3" borderId="1" xfId="0" applyNumberFormat="1" applyFont="1" applyFill="1" applyBorder="1" applyAlignment="1"/>
    <xf numFmtId="3" fontId="4" fillId="3" borderId="1" xfId="0" applyNumberFormat="1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167" fontId="5" fillId="3" borderId="1" xfId="0" applyNumberFormat="1" applyFont="1" applyFill="1" applyBorder="1"/>
    <xf numFmtId="167" fontId="4" fillId="4" borderId="1" xfId="0" applyNumberFormat="1" applyFont="1" applyFill="1" applyBorder="1"/>
    <xf numFmtId="1" fontId="5" fillId="3" borderId="1" xfId="0" applyNumberFormat="1" applyFont="1" applyFill="1" applyBorder="1"/>
    <xf numFmtId="3" fontId="10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right"/>
    </xf>
    <xf numFmtId="3" fontId="5" fillId="3" borderId="1" xfId="0" applyNumberFormat="1" applyFont="1" applyFill="1" applyBorder="1" applyAlignment="1">
      <alignment horizontal="right" vertical="center" wrapText="1"/>
    </xf>
    <xf numFmtId="167" fontId="5" fillId="3" borderId="1" xfId="0" applyNumberFormat="1" applyFont="1" applyFill="1" applyBorder="1" applyAlignment="1">
      <alignment horizontal="right"/>
    </xf>
    <xf numFmtId="167" fontId="5" fillId="3" borderId="1" xfId="0" applyNumberFormat="1" applyFont="1" applyFill="1" applyBorder="1" applyAlignment="1">
      <alignment horizontal="right" vertical="center" wrapText="1"/>
    </xf>
    <xf numFmtId="168" fontId="5" fillId="3" borderId="1" xfId="0" applyNumberFormat="1" applyFont="1" applyFill="1" applyBorder="1"/>
    <xf numFmtId="3" fontId="4" fillId="3" borderId="1" xfId="0" applyNumberFormat="1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/>
    <xf numFmtId="0" fontId="7" fillId="3" borderId="1" xfId="0" applyFont="1" applyFill="1" applyBorder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3" fontId="6" fillId="3" borderId="1" xfId="0" applyNumberFormat="1" applyFont="1" applyFill="1" applyBorder="1"/>
    <xf numFmtId="49" fontId="6" fillId="3" borderId="1" xfId="7" applyNumberFormat="1" applyFont="1" applyFill="1" applyBorder="1" applyAlignment="1" applyProtection="1">
      <alignment horizontal="center" vertical="center" wrapText="1"/>
    </xf>
    <xf numFmtId="49" fontId="6" fillId="3" borderId="1" xfId="7" applyNumberFormat="1" applyFont="1" applyFill="1" applyBorder="1" applyAlignment="1">
      <alignment horizontal="center" vertical="center" wrapText="1"/>
    </xf>
    <xf numFmtId="3" fontId="6" fillId="3" borderId="11" xfId="7" applyNumberFormat="1" applyFont="1" applyFill="1" applyBorder="1" applyAlignment="1" applyProtection="1"/>
    <xf numFmtId="3" fontId="7" fillId="3" borderId="1" xfId="0" applyNumberFormat="1" applyFont="1" applyFill="1" applyBorder="1"/>
    <xf numFmtId="0" fontId="6" fillId="3" borderId="2" xfId="0" applyFont="1" applyFill="1" applyBorder="1" applyAlignment="1">
      <alignment horizontal="center" vertical="center" wrapText="1"/>
    </xf>
    <xf numFmtId="3" fontId="6" fillId="3" borderId="1" xfId="7" applyNumberFormat="1" applyFont="1" applyFill="1" applyBorder="1" applyAlignment="1" applyProtection="1"/>
    <xf numFmtId="0" fontId="7" fillId="0" borderId="0" xfId="0" applyFont="1" applyAlignment="1">
      <alignment horizontal="center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/>
    <xf numFmtId="0" fontId="6" fillId="0" borderId="1" xfId="0" applyFont="1" applyFill="1" applyBorder="1"/>
    <xf numFmtId="169" fontId="6" fillId="0" borderId="1" xfId="0" applyNumberFormat="1" applyFont="1" applyFill="1" applyBorder="1"/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/>
    <xf numFmtId="0" fontId="7" fillId="0" borderId="0" xfId="0" applyFont="1" applyFill="1"/>
    <xf numFmtId="2" fontId="6" fillId="5" borderId="1" xfId="0" applyNumberFormat="1" applyFont="1" applyFill="1" applyBorder="1"/>
    <xf numFmtId="4" fontId="7" fillId="5" borderId="1" xfId="0" applyNumberFormat="1" applyFont="1" applyFill="1" applyBorder="1"/>
    <xf numFmtId="4" fontId="6" fillId="0" borderId="1" xfId="0" applyNumberFormat="1" applyFont="1" applyBorder="1"/>
    <xf numFmtId="4" fontId="6" fillId="3" borderId="1" xfId="0" applyNumberFormat="1" applyFont="1" applyFill="1" applyBorder="1"/>
    <xf numFmtId="4" fontId="6" fillId="5" borderId="1" xfId="0" applyNumberFormat="1" applyFont="1" applyFill="1" applyBorder="1" applyAlignment="1">
      <alignment horizontal="right"/>
    </xf>
    <xf numFmtId="166" fontId="6" fillId="5" borderId="1" xfId="0" applyNumberFormat="1" applyFont="1" applyFill="1" applyBorder="1"/>
    <xf numFmtId="168" fontId="6" fillId="3" borderId="1" xfId="0" applyNumberFormat="1" applyFont="1" applyFill="1" applyBorder="1"/>
    <xf numFmtId="168" fontId="6" fillId="6" borderId="1" xfId="0" applyNumberFormat="1" applyFont="1" applyFill="1" applyBorder="1"/>
    <xf numFmtId="166" fontId="6" fillId="3" borderId="1" xfId="0" applyNumberFormat="1" applyFont="1" applyFill="1" applyBorder="1"/>
    <xf numFmtId="3" fontId="7" fillId="0" borderId="1" xfId="0" applyNumberFormat="1" applyFont="1" applyBorder="1"/>
    <xf numFmtId="49" fontId="6" fillId="0" borderId="1" xfId="7" applyNumberFormat="1" applyFont="1" applyFill="1" applyBorder="1" applyAlignment="1" applyProtection="1">
      <alignment horizontal="center" vertical="center" wrapText="1"/>
    </xf>
    <xf numFmtId="49" fontId="6" fillId="0" borderId="1" xfId="7" applyNumberFormat="1" applyFont="1" applyFill="1" applyBorder="1" applyAlignment="1">
      <alignment horizontal="center" vertical="center" wrapText="1"/>
    </xf>
    <xf numFmtId="0" fontId="6" fillId="0" borderId="3" xfId="0" applyFont="1" applyFill="1" applyBorder="1"/>
    <xf numFmtId="3" fontId="6" fillId="0" borderId="1" xfId="7" applyNumberFormat="1" applyFont="1" applyFill="1" applyBorder="1" applyAlignment="1" applyProtection="1"/>
    <xf numFmtId="3" fontId="7" fillId="0" borderId="1" xfId="0" applyNumberFormat="1" applyFont="1" applyFill="1" applyBorder="1"/>
    <xf numFmtId="4" fontId="7" fillId="3" borderId="1" xfId="0" applyNumberFormat="1" applyFont="1" applyFill="1" applyBorder="1"/>
    <xf numFmtId="166" fontId="6" fillId="3" borderId="1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left"/>
    </xf>
    <xf numFmtId="49" fontId="6" fillId="3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right" vertical="center"/>
    </xf>
    <xf numFmtId="3" fontId="7" fillId="2" borderId="1" xfId="0" applyNumberFormat="1" applyFont="1" applyFill="1" applyBorder="1"/>
    <xf numFmtId="0" fontId="7" fillId="2" borderId="1" xfId="0" applyFont="1" applyFill="1" applyBorder="1"/>
    <xf numFmtId="0" fontId="14" fillId="3" borderId="1" xfId="0" applyFont="1" applyFill="1" applyBorder="1"/>
    <xf numFmtId="3" fontId="14" fillId="3" borderId="1" xfId="0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49" fontId="6" fillId="8" borderId="1" xfId="7" applyNumberFormat="1" applyFont="1" applyFill="1" applyBorder="1" applyAlignment="1" applyProtection="1">
      <alignment horizontal="center" vertical="center" wrapText="1"/>
    </xf>
    <xf numFmtId="49" fontId="6" fillId="8" borderId="1" xfId="7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3" fontId="6" fillId="8" borderId="1" xfId="7" applyNumberFormat="1" applyFont="1" applyFill="1" applyBorder="1" applyAlignment="1" applyProtection="1"/>
    <xf numFmtId="3" fontId="7" fillId="8" borderId="1" xfId="0" applyNumberFormat="1" applyFont="1" applyFill="1" applyBorder="1"/>
    <xf numFmtId="0" fontId="14" fillId="0" borderId="0" xfId="0" applyFont="1" applyFill="1"/>
    <xf numFmtId="0" fontId="10" fillId="0" borderId="39" xfId="0" applyFont="1" applyFill="1" applyBorder="1" applyAlignment="1">
      <alignment horizontal="center"/>
    </xf>
    <xf numFmtId="0" fontId="10" fillId="0" borderId="27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/>
    <xf numFmtId="0" fontId="10" fillId="0" borderId="6" xfId="0" applyFont="1" applyFill="1" applyBorder="1"/>
    <xf numFmtId="0" fontId="9" fillId="0" borderId="23" xfId="0" applyFont="1" applyFill="1" applyBorder="1"/>
    <xf numFmtId="0" fontId="9" fillId="0" borderId="0" xfId="0" applyFont="1" applyFill="1"/>
    <xf numFmtId="0" fontId="10" fillId="0" borderId="0" xfId="0" applyFont="1" applyFill="1" applyAlignment="1">
      <alignment horizontal="center" vertical="center"/>
    </xf>
    <xf numFmtId="3" fontId="6" fillId="0" borderId="0" xfId="0" applyNumberFormat="1" applyFont="1"/>
    <xf numFmtId="0" fontId="10" fillId="0" borderId="26" xfId="0" applyFont="1" applyFill="1" applyBorder="1" applyAlignment="1">
      <alignment horizontal="center"/>
    </xf>
    <xf numFmtId="9" fontId="10" fillId="10" borderId="1" xfId="0" applyNumberFormat="1" applyFont="1" applyFill="1" applyBorder="1" applyAlignment="1">
      <alignment horizontal="center" vertical="center" wrapText="1"/>
    </xf>
    <xf numFmtId="49" fontId="10" fillId="10" borderId="15" xfId="0" applyNumberFormat="1" applyFont="1" applyFill="1" applyBorder="1" applyAlignment="1">
      <alignment horizontal="center" vertical="center" wrapText="1"/>
    </xf>
    <xf numFmtId="49" fontId="5" fillId="10" borderId="15" xfId="0" applyNumberFormat="1" applyFont="1" applyFill="1" applyBorder="1" applyAlignment="1">
      <alignment horizontal="left" vertical="center" wrapText="1"/>
    </xf>
    <xf numFmtId="0" fontId="6" fillId="10" borderId="15" xfId="0" applyFont="1" applyFill="1" applyBorder="1" applyAlignment="1">
      <alignment horizontal="center" vertical="center"/>
    </xf>
    <xf numFmtId="0" fontId="10" fillId="11" borderId="11" xfId="0" applyFont="1" applyFill="1" applyBorder="1" applyAlignment="1">
      <alignment horizontal="center" vertical="center" wrapText="1"/>
    </xf>
    <xf numFmtId="0" fontId="10" fillId="11" borderId="3" xfId="0" applyFont="1" applyFill="1" applyBorder="1" applyAlignment="1">
      <alignment horizontal="center" vertical="center" wrapText="1"/>
    </xf>
    <xf numFmtId="0" fontId="10" fillId="11" borderId="21" xfId="0" applyFont="1" applyFill="1" applyBorder="1" applyAlignment="1">
      <alignment horizontal="center" vertical="center" wrapText="1"/>
    </xf>
    <xf numFmtId="0" fontId="10" fillId="11" borderId="17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center" vertical="center" wrapText="1"/>
    </xf>
    <xf numFmtId="0" fontId="10" fillId="11" borderId="21" xfId="0" applyFont="1" applyFill="1" applyBorder="1" applyAlignment="1">
      <alignment vertical="center" wrapText="1"/>
    </xf>
    <xf numFmtId="3" fontId="10" fillId="11" borderId="3" xfId="8" applyNumberFormat="1" applyFont="1" applyFill="1" applyBorder="1" applyAlignment="1"/>
    <xf numFmtId="3" fontId="9" fillId="11" borderId="13" xfId="0" applyNumberFormat="1" applyFont="1" applyFill="1" applyBorder="1"/>
    <xf numFmtId="3" fontId="9" fillId="11" borderId="47" xfId="0" applyNumberFormat="1" applyFont="1" applyFill="1" applyBorder="1"/>
    <xf numFmtId="0" fontId="10" fillId="0" borderId="52" xfId="0" applyFont="1" applyFill="1" applyBorder="1" applyAlignment="1">
      <alignment horizontal="center"/>
    </xf>
    <xf numFmtId="3" fontId="10" fillId="11" borderId="11" xfId="7" applyNumberFormat="1" applyFont="1" applyFill="1" applyBorder="1" applyProtection="1"/>
    <xf numFmtId="0" fontId="10" fillId="11" borderId="4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18" xfId="0" applyFont="1" applyFill="1" applyBorder="1" applyAlignment="1">
      <alignment horizontal="center" vertical="center" wrapText="1"/>
    </xf>
    <xf numFmtId="9" fontId="10" fillId="11" borderId="4" xfId="0" applyNumberFormat="1" applyFont="1" applyFill="1" applyBorder="1" applyAlignment="1">
      <alignment horizontal="center" vertical="center" wrapText="1"/>
    </xf>
    <xf numFmtId="9" fontId="10" fillId="11" borderId="1" xfId="0" applyNumberFormat="1" applyFont="1" applyFill="1" applyBorder="1" applyAlignment="1">
      <alignment horizontal="center" vertical="center" wrapText="1"/>
    </xf>
    <xf numFmtId="9" fontId="10" fillId="11" borderId="18" xfId="0" applyNumberFormat="1" applyFont="1" applyFill="1" applyBorder="1" applyAlignment="1">
      <alignment horizontal="center" vertical="center" wrapText="1"/>
    </xf>
    <xf numFmtId="4" fontId="10" fillId="11" borderId="4" xfId="0" applyNumberFormat="1" applyFont="1" applyFill="1" applyBorder="1" applyAlignment="1"/>
    <xf numFmtId="4" fontId="10" fillId="11" borderId="1" xfId="0" applyNumberFormat="1" applyFont="1" applyFill="1" applyBorder="1" applyAlignment="1"/>
    <xf numFmtId="4" fontId="10" fillId="11" borderId="18" xfId="0" applyNumberFormat="1" applyFont="1" applyFill="1" applyBorder="1" applyAlignment="1"/>
    <xf numFmtId="4" fontId="10" fillId="11" borderId="49" xfId="0" applyNumberFormat="1" applyFont="1" applyFill="1" applyBorder="1" applyAlignment="1"/>
    <xf numFmtId="4" fontId="10" fillId="11" borderId="2" xfId="0" applyNumberFormat="1" applyFont="1" applyFill="1" applyBorder="1" applyAlignment="1"/>
    <xf numFmtId="4" fontId="9" fillId="11" borderId="46" xfId="0" applyNumberFormat="1" applyFont="1" applyFill="1" applyBorder="1" applyAlignment="1"/>
    <xf numFmtId="4" fontId="9" fillId="11" borderId="13" xfId="0" applyNumberFormat="1" applyFont="1" applyFill="1" applyBorder="1" applyAlignment="1"/>
    <xf numFmtId="4" fontId="9" fillId="11" borderId="8" xfId="0" applyNumberFormat="1" applyFont="1" applyFill="1" applyBorder="1" applyAlignment="1"/>
    <xf numFmtId="4" fontId="9" fillId="11" borderId="9" xfId="0" applyNumberFormat="1" applyFont="1" applyFill="1" applyBorder="1" applyAlignment="1"/>
    <xf numFmtId="3" fontId="10" fillId="11" borderId="1" xfId="0" applyNumberFormat="1" applyFont="1" applyFill="1" applyBorder="1" applyAlignment="1">
      <alignment vertical="center"/>
    </xf>
    <xf numFmtId="9" fontId="10" fillId="11" borderId="11" xfId="0" applyNumberFormat="1" applyFont="1" applyFill="1" applyBorder="1" applyAlignment="1">
      <alignment horizontal="center" vertical="center" wrapText="1"/>
    </xf>
    <xf numFmtId="3" fontId="10" fillId="11" borderId="4" xfId="0" applyNumberFormat="1" applyFont="1" applyFill="1" applyBorder="1" applyAlignment="1">
      <alignment vertical="center"/>
    </xf>
    <xf numFmtId="3" fontId="10" fillId="11" borderId="11" xfId="0" applyNumberFormat="1" applyFont="1" applyFill="1" applyBorder="1" applyAlignment="1">
      <alignment vertical="center"/>
    </xf>
    <xf numFmtId="3" fontId="10" fillId="11" borderId="18" xfId="0" applyNumberFormat="1" applyFont="1" applyFill="1" applyBorder="1" applyAlignment="1">
      <alignment vertical="center"/>
    </xf>
    <xf numFmtId="3" fontId="10" fillId="11" borderId="2" xfId="0" applyNumberFormat="1" applyFont="1" applyFill="1" applyBorder="1" applyAlignment="1">
      <alignment vertical="center"/>
    </xf>
    <xf numFmtId="3" fontId="9" fillId="11" borderId="13" xfId="0" applyNumberFormat="1" applyFont="1" applyFill="1" applyBorder="1" applyAlignment="1">
      <alignment vertical="center"/>
    </xf>
    <xf numFmtId="3" fontId="9" fillId="11" borderId="9" xfId="0" applyNumberFormat="1" applyFont="1" applyFill="1" applyBorder="1" applyAlignment="1">
      <alignment vertical="center"/>
    </xf>
    <xf numFmtId="0" fontId="10" fillId="10" borderId="0" xfId="0" applyFont="1" applyFill="1"/>
    <xf numFmtId="3" fontId="10" fillId="11" borderId="12" xfId="0" applyNumberFormat="1" applyFont="1" applyFill="1" applyBorder="1" applyAlignment="1">
      <alignment vertical="center"/>
    </xf>
    <xf numFmtId="3" fontId="10" fillId="11" borderId="3" xfId="0" applyNumberFormat="1" applyFont="1" applyFill="1" applyBorder="1" applyAlignment="1">
      <alignment vertical="center"/>
    </xf>
    <xf numFmtId="9" fontId="10" fillId="11" borderId="3" xfId="0" applyNumberFormat="1" applyFont="1" applyFill="1" applyBorder="1" applyAlignment="1">
      <alignment horizontal="center" vertical="center" wrapText="1"/>
    </xf>
    <xf numFmtId="4" fontId="9" fillId="11" borderId="47" xfId="0" applyNumberFormat="1" applyFont="1" applyFill="1" applyBorder="1" applyAlignment="1"/>
    <xf numFmtId="9" fontId="10" fillId="11" borderId="17" xfId="0" applyNumberFormat="1" applyFont="1" applyFill="1" applyBorder="1" applyAlignment="1">
      <alignment horizontal="center" vertical="center" wrapText="1"/>
    </xf>
    <xf numFmtId="9" fontId="10" fillId="11" borderId="10" xfId="0" applyNumberFormat="1" applyFont="1" applyFill="1" applyBorder="1" applyAlignment="1">
      <alignment horizontal="center" vertical="center" wrapText="1"/>
    </xf>
    <xf numFmtId="9" fontId="10" fillId="11" borderId="35" xfId="0" applyNumberFormat="1" applyFont="1" applyFill="1" applyBorder="1" applyAlignment="1">
      <alignment horizontal="center" vertical="center" wrapText="1"/>
    </xf>
    <xf numFmtId="3" fontId="10" fillId="11" borderId="16" xfId="0" applyNumberFormat="1" applyFont="1" applyFill="1" applyBorder="1" applyAlignment="1">
      <alignment vertical="center"/>
    </xf>
    <xf numFmtId="0" fontId="10" fillId="11" borderId="28" xfId="0" applyFont="1" applyFill="1" applyBorder="1" applyAlignment="1">
      <alignment horizontal="center" vertical="center" wrapText="1"/>
    </xf>
    <xf numFmtId="0" fontId="10" fillId="11" borderId="7" xfId="0" applyFont="1" applyFill="1" applyBorder="1" applyAlignment="1">
      <alignment vertical="center" wrapText="1"/>
    </xf>
    <xf numFmtId="0" fontId="10" fillId="11" borderId="22" xfId="0" applyFont="1" applyFill="1" applyBorder="1" applyAlignment="1">
      <alignment vertical="center" wrapText="1"/>
    </xf>
    <xf numFmtId="4" fontId="10" fillId="11" borderId="11" xfId="0" applyNumberFormat="1" applyFont="1" applyFill="1" applyBorder="1" applyAlignment="1">
      <alignment vertical="center" wrapText="1"/>
    </xf>
    <xf numFmtId="4" fontId="10" fillId="11" borderId="18" xfId="0" applyNumberFormat="1" applyFont="1" applyFill="1" applyBorder="1" applyAlignment="1">
      <alignment vertical="center" wrapText="1"/>
    </xf>
    <xf numFmtId="4" fontId="10" fillId="11" borderId="12" xfId="0" applyNumberFormat="1" applyFont="1" applyFill="1" applyBorder="1" applyAlignment="1">
      <alignment vertical="center" wrapText="1"/>
    </xf>
    <xf numFmtId="4" fontId="10" fillId="11" borderId="16" xfId="0" applyNumberFormat="1" applyFont="1" applyFill="1" applyBorder="1" applyAlignment="1">
      <alignment vertical="center" wrapText="1"/>
    </xf>
    <xf numFmtId="0" fontId="10" fillId="11" borderId="13" xfId="0" applyFont="1" applyFill="1" applyBorder="1" applyAlignment="1">
      <alignment vertical="center" wrapText="1"/>
    </xf>
    <xf numFmtId="0" fontId="10" fillId="11" borderId="9" xfId="0" applyFont="1" applyFill="1" applyBorder="1" applyAlignment="1">
      <alignment vertical="center" wrapText="1"/>
    </xf>
    <xf numFmtId="0" fontId="10" fillId="11" borderId="44" xfId="0" applyFont="1" applyFill="1" applyBorder="1" applyAlignment="1">
      <alignment horizontal="center" vertical="center" wrapText="1"/>
    </xf>
    <xf numFmtId="0" fontId="10" fillId="11" borderId="45" xfId="0" applyFont="1" applyFill="1" applyBorder="1" applyAlignment="1">
      <alignment horizontal="center" vertical="center" wrapText="1"/>
    </xf>
    <xf numFmtId="0" fontId="10" fillId="11" borderId="31" xfId="0" applyFont="1" applyFill="1" applyBorder="1" applyAlignment="1">
      <alignment horizontal="center" vertical="center" wrapText="1"/>
    </xf>
    <xf numFmtId="0" fontId="6" fillId="11" borderId="31" xfId="0" applyFont="1" applyFill="1" applyBorder="1" applyAlignment="1">
      <alignment horizontal="center" vertical="center"/>
    </xf>
    <xf numFmtId="0" fontId="5" fillId="11" borderId="31" xfId="0" applyFont="1" applyFill="1" applyBorder="1" applyAlignment="1">
      <alignment horizontal="center" vertical="center"/>
    </xf>
    <xf numFmtId="0" fontId="6" fillId="11" borderId="27" xfId="0" applyFont="1" applyFill="1" applyBorder="1" applyAlignment="1">
      <alignment horizontal="center"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2" fontId="6" fillId="11" borderId="1" xfId="0" applyNumberFormat="1" applyFont="1" applyFill="1" applyBorder="1" applyAlignment="1">
      <alignment horizontal="center" vertical="center"/>
    </xf>
    <xf numFmtId="49" fontId="5" fillId="11" borderId="1" xfId="0" applyNumberFormat="1" applyFont="1" applyFill="1" applyBorder="1" applyAlignment="1">
      <alignment horizontal="left" vertical="center" wrapText="1"/>
    </xf>
    <xf numFmtId="0" fontId="6" fillId="11" borderId="1" xfId="0" applyFont="1" applyFill="1" applyBorder="1" applyAlignment="1">
      <alignment horizontal="center" vertical="center"/>
    </xf>
    <xf numFmtId="49" fontId="10" fillId="11" borderId="15" xfId="0" applyNumberFormat="1" applyFont="1" applyFill="1" applyBorder="1" applyAlignment="1">
      <alignment horizontal="center" vertical="center" wrapText="1"/>
    </xf>
    <xf numFmtId="49" fontId="5" fillId="11" borderId="15" xfId="0" applyNumberFormat="1" applyFont="1" applyFill="1" applyBorder="1" applyAlignment="1">
      <alignment horizontal="left" vertical="center" wrapText="1"/>
    </xf>
    <xf numFmtId="0" fontId="6" fillId="11" borderId="15" xfId="0" applyFont="1" applyFill="1" applyBorder="1" applyAlignment="1">
      <alignment horizontal="center" vertical="center"/>
    </xf>
    <xf numFmtId="3" fontId="6" fillId="11" borderId="19" xfId="0" applyNumberFormat="1" applyFont="1" applyFill="1" applyBorder="1" applyAlignment="1">
      <alignment horizontal="right" vertical="center"/>
    </xf>
    <xf numFmtId="3" fontId="6" fillId="10" borderId="19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 wrapText="1"/>
    </xf>
    <xf numFmtId="170" fontId="6" fillId="3" borderId="1" xfId="4" applyNumberFormat="1" applyFont="1" applyFill="1" applyBorder="1" applyAlignment="1" applyProtection="1">
      <alignment horizontal="right" wrapText="1"/>
      <protection hidden="1"/>
    </xf>
    <xf numFmtId="170" fontId="7" fillId="3" borderId="1" xfId="0" applyNumberFormat="1" applyFont="1" applyFill="1" applyBorder="1"/>
    <xf numFmtId="4" fontId="9" fillId="11" borderId="8" xfId="0" applyNumberFormat="1" applyFont="1" applyFill="1" applyBorder="1" applyAlignment="1">
      <alignment vertical="center"/>
    </xf>
    <xf numFmtId="0" fontId="18" fillId="9" borderId="1" xfId="0" applyFont="1" applyFill="1" applyBorder="1" applyAlignment="1">
      <alignment horizontal="center" vertical="center" wrapText="1"/>
    </xf>
    <xf numFmtId="3" fontId="18" fillId="9" borderId="1" xfId="0" applyNumberFormat="1" applyFont="1" applyFill="1" applyBorder="1"/>
    <xf numFmtId="3" fontId="23" fillId="9" borderId="1" xfId="0" applyNumberFormat="1" applyFont="1" applyFill="1" applyBorder="1"/>
    <xf numFmtId="0" fontId="5" fillId="0" borderId="1" xfId="0" applyFont="1" applyFill="1" applyBorder="1"/>
    <xf numFmtId="2" fontId="6" fillId="3" borderId="1" xfId="0" applyNumberFormat="1" applyFont="1" applyFill="1" applyBorder="1"/>
    <xf numFmtId="3" fontId="7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10" fillId="2" borderId="7" xfId="0" applyFont="1" applyFill="1" applyBorder="1"/>
    <xf numFmtId="0" fontId="7" fillId="2" borderId="28" xfId="0" applyFont="1" applyFill="1" applyBorder="1"/>
    <xf numFmtId="0" fontId="7" fillId="2" borderId="21" xfId="0" applyFont="1" applyFill="1" applyBorder="1"/>
    <xf numFmtId="0" fontId="7" fillId="2" borderId="22" xfId="0" applyFont="1" applyFill="1" applyBorder="1"/>
    <xf numFmtId="0" fontId="9" fillId="2" borderId="7" xfId="0" applyFont="1" applyFill="1" applyBorder="1"/>
    <xf numFmtId="0" fontId="10" fillId="2" borderId="13" xfId="0" applyFont="1" applyFill="1" applyBorder="1" applyAlignment="1">
      <alignment horizontal="center" vertical="center" wrapText="1"/>
    </xf>
    <xf numFmtId="4" fontId="9" fillId="2" borderId="13" xfId="0" applyNumberFormat="1" applyFont="1" applyFill="1" applyBorder="1"/>
    <xf numFmtId="170" fontId="6" fillId="3" borderId="21" xfId="4" applyNumberFormat="1" applyFont="1" applyFill="1" applyBorder="1" applyAlignment="1" applyProtection="1">
      <alignment wrapText="1"/>
      <protection hidden="1"/>
    </xf>
    <xf numFmtId="167" fontId="10" fillId="3" borderId="21" xfId="0" applyNumberFormat="1" applyFont="1" applyFill="1" applyBorder="1" applyAlignment="1">
      <alignment vertical="center" wrapText="1"/>
    </xf>
    <xf numFmtId="4" fontId="9" fillId="3" borderId="7" xfId="0" applyNumberFormat="1" applyFont="1" applyFill="1" applyBorder="1" applyAlignment="1"/>
    <xf numFmtId="3" fontId="6" fillId="3" borderId="18" xfId="0" applyNumberFormat="1" applyFont="1" applyFill="1" applyBorder="1" applyAlignment="1">
      <alignment vertical="center"/>
    </xf>
    <xf numFmtId="0" fontId="10" fillId="3" borderId="21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vertical="center" wrapText="1"/>
    </xf>
    <xf numFmtId="3" fontId="6" fillId="3" borderId="19" xfId="0" applyNumberFormat="1" applyFont="1" applyFill="1" applyBorder="1" applyAlignment="1">
      <alignment horizontal="right" vertical="center"/>
    </xf>
    <xf numFmtId="166" fontId="6" fillId="6" borderId="32" xfId="0" applyNumberFormat="1" applyFont="1" applyFill="1" applyBorder="1" applyAlignment="1" applyProtection="1">
      <protection hidden="1"/>
    </xf>
    <xf numFmtId="166" fontId="6" fillId="6" borderId="11" xfId="0" applyNumberFormat="1" applyFont="1" applyFill="1" applyBorder="1" applyAlignment="1" applyProtection="1">
      <protection hidden="1"/>
    </xf>
    <xf numFmtId="166" fontId="6" fillId="6" borderId="11" xfId="0" applyNumberFormat="1" applyFont="1" applyFill="1" applyBorder="1" applyProtection="1">
      <protection hidden="1"/>
    </xf>
    <xf numFmtId="166" fontId="6" fillId="6" borderId="12" xfId="0" applyNumberFormat="1" applyFont="1" applyFill="1" applyBorder="1" applyAlignment="1" applyProtection="1">
      <protection hidden="1"/>
    </xf>
    <xf numFmtId="49" fontId="6" fillId="11" borderId="11" xfId="0" applyNumberFormat="1" applyFont="1" applyFill="1" applyBorder="1" applyAlignment="1">
      <alignment horizontal="left" vertical="center" wrapText="1"/>
    </xf>
    <xf numFmtId="49" fontId="6" fillId="11" borderId="1" xfId="0" applyNumberFormat="1" applyFont="1" applyFill="1" applyBorder="1" applyAlignment="1">
      <alignment horizontal="left" vertical="center" wrapText="1"/>
    </xf>
    <xf numFmtId="49" fontId="10" fillId="10" borderId="24" xfId="0" applyNumberFormat="1" applyFont="1" applyFill="1" applyBorder="1" applyAlignment="1">
      <alignment horizontal="center"/>
    </xf>
    <xf numFmtId="49" fontId="10" fillId="10" borderId="34" xfId="0" applyNumberFormat="1" applyFont="1" applyFill="1" applyBorder="1" applyAlignment="1">
      <alignment horizontal="center"/>
    </xf>
    <xf numFmtId="49" fontId="10" fillId="10" borderId="25" xfId="0" applyNumberFormat="1" applyFont="1" applyFill="1" applyBorder="1" applyAlignment="1">
      <alignment horizontal="center"/>
    </xf>
    <xf numFmtId="0" fontId="10" fillId="11" borderId="17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center" vertical="center" wrapText="1"/>
    </xf>
    <xf numFmtId="0" fontId="10" fillId="11" borderId="35" xfId="0" applyFont="1" applyFill="1" applyBorder="1" applyAlignment="1">
      <alignment horizontal="center" vertical="center" wrapText="1"/>
    </xf>
    <xf numFmtId="49" fontId="10" fillId="11" borderId="17" xfId="0" applyNumberFormat="1" applyFont="1" applyFill="1" applyBorder="1" applyAlignment="1">
      <alignment horizontal="center" vertical="center" wrapText="1"/>
    </xf>
    <xf numFmtId="49" fontId="10" fillId="11" borderId="10" xfId="0" applyNumberFormat="1" applyFont="1" applyFill="1" applyBorder="1" applyAlignment="1">
      <alignment horizontal="center" vertical="center" wrapText="1"/>
    </xf>
    <xf numFmtId="49" fontId="10" fillId="11" borderId="35" xfId="0" applyNumberFormat="1" applyFont="1" applyFill="1" applyBorder="1" applyAlignment="1">
      <alignment horizontal="center" vertical="center" wrapText="1"/>
    </xf>
    <xf numFmtId="0" fontId="10" fillId="11" borderId="4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18" xfId="0" applyFont="1" applyFill="1" applyBorder="1" applyAlignment="1">
      <alignment horizontal="center" vertical="center" wrapText="1"/>
    </xf>
    <xf numFmtId="0" fontId="10" fillId="11" borderId="42" xfId="0" applyFont="1" applyFill="1" applyBorder="1" applyAlignment="1">
      <alignment horizontal="center" vertical="center" wrapText="1"/>
    </xf>
    <xf numFmtId="0" fontId="10" fillId="11" borderId="43" xfId="0" applyFont="1" applyFill="1" applyBorder="1" applyAlignment="1">
      <alignment horizontal="center" vertical="center" wrapText="1"/>
    </xf>
    <xf numFmtId="0" fontId="10" fillId="11" borderId="11" xfId="0" applyFont="1" applyFill="1" applyBorder="1" applyAlignment="1">
      <alignment horizontal="center" vertical="center" wrapText="1"/>
    </xf>
    <xf numFmtId="0" fontId="10" fillId="11" borderId="22" xfId="0" applyFont="1" applyFill="1" applyBorder="1" applyAlignment="1">
      <alignment horizontal="center" vertical="center" wrapText="1"/>
    </xf>
    <xf numFmtId="0" fontId="10" fillId="11" borderId="28" xfId="0" applyFont="1" applyFill="1" applyBorder="1" applyAlignment="1">
      <alignment horizontal="center" vertical="center" wrapText="1"/>
    </xf>
    <xf numFmtId="0" fontId="10" fillId="11" borderId="40" xfId="0" applyFont="1" applyFill="1" applyBorder="1" applyAlignment="1">
      <alignment horizontal="center" vertical="center" wrapText="1"/>
    </xf>
    <xf numFmtId="0" fontId="10" fillId="11" borderId="36" xfId="0" applyFont="1" applyFill="1" applyBorder="1" applyAlignment="1">
      <alignment horizontal="center" vertical="center" wrapText="1"/>
    </xf>
    <xf numFmtId="0" fontId="10" fillId="11" borderId="41" xfId="0" applyFont="1" applyFill="1" applyBorder="1" applyAlignment="1">
      <alignment horizontal="center" vertical="center" wrapText="1"/>
    </xf>
    <xf numFmtId="0" fontId="10" fillId="11" borderId="16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horizontal="center" vertical="center" wrapText="1"/>
    </xf>
    <xf numFmtId="0" fontId="10" fillId="11" borderId="20" xfId="0" applyFont="1" applyFill="1" applyBorder="1" applyAlignment="1">
      <alignment horizontal="center" vertical="center" wrapText="1"/>
    </xf>
    <xf numFmtId="0" fontId="10" fillId="11" borderId="37" xfId="0" applyFont="1" applyFill="1" applyBorder="1" applyAlignment="1">
      <alignment horizontal="center" vertical="center" wrapText="1"/>
    </xf>
    <xf numFmtId="0" fontId="10" fillId="11" borderId="32" xfId="0" applyFont="1" applyFill="1" applyBorder="1" applyAlignment="1">
      <alignment horizontal="center" vertical="center" wrapText="1"/>
    </xf>
    <xf numFmtId="0" fontId="10" fillId="11" borderId="12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/>
    </xf>
    <xf numFmtId="0" fontId="10" fillId="0" borderId="2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/>
    </xf>
    <xf numFmtId="0" fontId="10" fillId="0" borderId="51" xfId="0" applyFont="1" applyFill="1" applyBorder="1" applyAlignment="1">
      <alignment horizontal="center"/>
    </xf>
    <xf numFmtId="0" fontId="10" fillId="0" borderId="34" xfId="0" applyFont="1" applyFill="1" applyBorder="1" applyAlignment="1">
      <alignment horizontal="center"/>
    </xf>
    <xf numFmtId="0" fontId="10" fillId="11" borderId="53" xfId="0" applyFont="1" applyFill="1" applyBorder="1" applyAlignment="1">
      <alignment horizontal="center" vertical="center" wrapText="1"/>
    </xf>
    <xf numFmtId="0" fontId="10" fillId="11" borderId="54" xfId="0" applyFont="1" applyFill="1" applyBorder="1" applyAlignment="1">
      <alignment horizontal="center" vertical="center" wrapText="1"/>
    </xf>
    <xf numFmtId="0" fontId="10" fillId="11" borderId="30" xfId="0" applyFont="1" applyFill="1" applyBorder="1" applyAlignment="1">
      <alignment horizontal="center" vertical="center" wrapText="1"/>
    </xf>
    <xf numFmtId="0" fontId="10" fillId="11" borderId="5" xfId="0" applyFont="1" applyFill="1" applyBorder="1" applyAlignment="1">
      <alignment horizontal="center" vertical="center" wrapText="1"/>
    </xf>
    <xf numFmtId="0" fontId="10" fillId="11" borderId="33" xfId="0" applyFont="1" applyFill="1" applyBorder="1" applyAlignment="1">
      <alignment horizontal="center" vertical="center" wrapText="1"/>
    </xf>
    <xf numFmtId="49" fontId="10" fillId="0" borderId="24" xfId="0" applyNumberFormat="1" applyFont="1" applyFill="1" applyBorder="1" applyAlignment="1">
      <alignment horizontal="center"/>
    </xf>
    <xf numFmtId="49" fontId="10" fillId="0" borderId="25" xfId="0" applyNumberFormat="1" applyFont="1" applyFill="1" applyBorder="1" applyAlignment="1">
      <alignment horizontal="center"/>
    </xf>
    <xf numFmtId="0" fontId="10" fillId="11" borderId="3" xfId="0" applyFont="1" applyFill="1" applyBorder="1" applyAlignment="1">
      <alignment horizontal="center" vertical="center" wrapText="1"/>
    </xf>
    <xf numFmtId="0" fontId="10" fillId="11" borderId="34" xfId="0" applyFont="1" applyFill="1" applyBorder="1" applyAlignment="1">
      <alignment horizontal="center"/>
    </xf>
    <xf numFmtId="0" fontId="10" fillId="11" borderId="25" xfId="0" applyFont="1" applyFill="1" applyBorder="1" applyAlignment="1">
      <alignment horizontal="center"/>
    </xf>
    <xf numFmtId="2" fontId="6" fillId="11" borderId="14" xfId="0" applyNumberFormat="1" applyFont="1" applyFill="1" applyBorder="1" applyAlignment="1">
      <alignment horizontal="left" vertical="center" wrapText="1"/>
    </xf>
    <xf numFmtId="2" fontId="6" fillId="11" borderId="15" xfId="0" applyNumberFormat="1" applyFont="1" applyFill="1" applyBorder="1" applyAlignment="1">
      <alignment horizontal="left" vertical="center" wrapText="1"/>
    </xf>
    <xf numFmtId="2" fontId="6" fillId="10" borderId="14" xfId="0" applyNumberFormat="1" applyFont="1" applyFill="1" applyBorder="1" applyAlignment="1">
      <alignment horizontal="left" vertical="center" wrapText="1"/>
    </xf>
    <xf numFmtId="2" fontId="6" fillId="10" borderId="15" xfId="0" applyNumberFormat="1" applyFont="1" applyFill="1" applyBorder="1" applyAlignment="1">
      <alignment horizontal="left" vertical="center" wrapText="1"/>
    </xf>
    <xf numFmtId="0" fontId="10" fillId="11" borderId="26" xfId="0" applyFont="1" applyFill="1" applyBorder="1" applyAlignment="1">
      <alignment horizontal="center"/>
    </xf>
    <xf numFmtId="0" fontId="10" fillId="11" borderId="31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49" fontId="6" fillId="11" borderId="14" xfId="0" applyNumberFormat="1" applyFont="1" applyFill="1" applyBorder="1" applyAlignment="1">
      <alignment horizontal="left" vertical="center" wrapText="1"/>
    </xf>
    <xf numFmtId="49" fontId="6" fillId="11" borderId="15" xfId="0" applyNumberFormat="1" applyFont="1" applyFill="1" applyBorder="1" applyAlignment="1">
      <alignment horizontal="left" vertical="center" wrapText="1"/>
    </xf>
    <xf numFmtId="0" fontId="10" fillId="11" borderId="48" xfId="0" applyFont="1" applyFill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0" fillId="0" borderId="33" xfId="0" applyFont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71" fontId="6" fillId="7" borderId="2" xfId="0" applyNumberFormat="1" applyFont="1" applyFill="1" applyBorder="1" applyAlignment="1">
      <alignment horizontal="center" vertical="center"/>
    </xf>
    <xf numFmtId="171" fontId="6" fillId="7" borderId="29" xfId="0" applyNumberFormat="1" applyFont="1" applyFill="1" applyBorder="1" applyAlignment="1">
      <alignment horizontal="center" vertical="center"/>
    </xf>
    <xf numFmtId="171" fontId="6" fillId="7" borderId="5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166" fontId="6" fillId="2" borderId="2" xfId="0" applyNumberFormat="1" applyFont="1" applyFill="1" applyBorder="1" applyAlignment="1">
      <alignment horizontal="center" vertical="center"/>
    </xf>
    <xf numFmtId="166" fontId="6" fillId="2" borderId="29" xfId="0" applyNumberFormat="1" applyFont="1" applyFill="1" applyBorder="1" applyAlignment="1">
      <alignment horizontal="center" vertical="center"/>
    </xf>
    <xf numFmtId="166" fontId="6" fillId="2" borderId="5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/>
    </xf>
    <xf numFmtId="3" fontId="5" fillId="3" borderId="29" xfId="0" applyNumberFormat="1" applyFont="1" applyFill="1" applyBorder="1" applyAlignment="1">
      <alignment horizontal="center" vertical="center"/>
    </xf>
    <xf numFmtId="3" fontId="5" fillId="3" borderId="5" xfId="0" applyNumberFormat="1" applyFont="1" applyFill="1" applyBorder="1" applyAlignment="1">
      <alignment horizontal="center" vertical="center"/>
    </xf>
    <xf numFmtId="0" fontId="18" fillId="9" borderId="3" xfId="0" applyFont="1" applyFill="1" applyBorder="1" applyAlignment="1">
      <alignment horizontal="center" vertical="center" wrapText="1"/>
    </xf>
    <xf numFmtId="0" fontId="18" fillId="9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9" fontId="6" fillId="3" borderId="2" xfId="0" applyNumberFormat="1" applyFont="1" applyFill="1" applyBorder="1" applyAlignment="1">
      <alignment horizontal="center" vertical="center" wrapText="1"/>
    </xf>
    <xf numFmtId="169" fontId="6" fillId="3" borderId="29" xfId="0" applyNumberFormat="1" applyFont="1" applyFill="1" applyBorder="1" applyAlignment="1">
      <alignment horizontal="center" vertical="center" wrapText="1"/>
    </xf>
    <xf numFmtId="169" fontId="6" fillId="3" borderId="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/>
    </xf>
    <xf numFmtId="2" fontId="6" fillId="3" borderId="29" xfId="0" applyNumberFormat="1" applyFont="1" applyFill="1" applyBorder="1" applyAlignment="1">
      <alignment horizontal="center" vertical="center"/>
    </xf>
    <xf numFmtId="2" fontId="6" fillId="3" borderId="5" xfId="0" applyNumberFormat="1" applyFont="1" applyFill="1" applyBorder="1" applyAlignment="1">
      <alignment horizontal="center" vertical="center"/>
    </xf>
    <xf numFmtId="49" fontId="6" fillId="0" borderId="2" xfId="7" applyNumberFormat="1" applyFont="1" applyFill="1" applyBorder="1" applyAlignment="1">
      <alignment horizontal="center" vertical="center" wrapText="1"/>
    </xf>
    <xf numFmtId="49" fontId="6" fillId="0" borderId="5" xfId="7" applyNumberFormat="1" applyFont="1" applyFill="1" applyBorder="1" applyAlignment="1">
      <alignment horizontal="center" vertical="center" wrapText="1"/>
    </xf>
    <xf numFmtId="49" fontId="6" fillId="8" borderId="2" xfId="7" applyNumberFormat="1" applyFont="1" applyFill="1" applyBorder="1" applyAlignment="1">
      <alignment horizontal="center" vertical="center" wrapText="1"/>
    </xf>
    <xf numFmtId="49" fontId="6" fillId="8" borderId="5" xfId="7" applyNumberFormat="1" applyFont="1" applyFill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left"/>
    </xf>
    <xf numFmtId="4" fontId="6" fillId="0" borderId="1" xfId="0" applyNumberFormat="1" applyFont="1" applyBorder="1" applyAlignment="1">
      <alignment wrapText="1"/>
    </xf>
    <xf numFmtId="4" fontId="6" fillId="0" borderId="1" xfId="0" applyNumberFormat="1" applyFont="1" applyFill="1" applyBorder="1" applyAlignment="1">
      <alignment wrapText="1"/>
    </xf>
  </cellXfs>
  <cellStyles count="16">
    <cellStyle name="Normal_ФФПМР_ИБР_Ставрополь_2006 4" xfId="7"/>
    <cellStyle name="Обычный" xfId="0" builtinId="0"/>
    <cellStyle name="Обычный 2" xfId="4"/>
    <cellStyle name="Обычный 2 2" xfId="1"/>
    <cellStyle name="Обычный 2 3" xfId="9"/>
    <cellStyle name="Обычный 2 4" xfId="10"/>
    <cellStyle name="Обычный 2 5" xfId="11"/>
    <cellStyle name="Обычный 2 6" xfId="12"/>
    <cellStyle name="Обычный 2 7" xfId="13"/>
    <cellStyle name="Обычный 2 8" xfId="14"/>
    <cellStyle name="Обычный 2 9" xfId="15"/>
    <cellStyle name="Обычный 3" xfId="5"/>
    <cellStyle name="Обычный 4" xfId="6"/>
    <cellStyle name="Обычный_Данные 2010" xfId="8"/>
    <cellStyle name="Тысячи [0]_Лист1" xfId="2"/>
    <cellStyle name="Тысячи_Лист1" xf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L39"/>
  <sheetViews>
    <sheetView topLeftCell="A26" zoomScale="80" zoomScaleNormal="80" workbookViewId="0">
      <pane xSplit="1" topLeftCell="B1" activePane="topRight" state="frozen"/>
      <selection pane="topRight" activeCell="K30" sqref="K30"/>
    </sheetView>
  </sheetViews>
  <sheetFormatPr defaultRowHeight="15.75"/>
  <cols>
    <col min="1" max="1" width="18.42578125" style="86" customWidth="1"/>
    <col min="2" max="2" width="15.85546875" style="86" customWidth="1"/>
    <col min="3" max="3" width="16.42578125" style="86" customWidth="1"/>
    <col min="4" max="4" width="16.7109375" style="86" customWidth="1"/>
    <col min="5" max="6" width="17.5703125" style="86" customWidth="1"/>
    <col min="7" max="7" width="15.85546875" style="86" customWidth="1"/>
    <col min="8" max="8" width="15.5703125" style="86" customWidth="1"/>
    <col min="9" max="9" width="14.28515625" style="86" customWidth="1"/>
    <col min="10" max="10" width="15.42578125" style="86" customWidth="1"/>
    <col min="11" max="11" width="14.28515625" style="86" customWidth="1"/>
    <col min="12" max="12" width="15.85546875" style="86" customWidth="1"/>
    <col min="13" max="13" width="17.7109375" style="86" customWidth="1"/>
    <col min="14" max="14" width="16.42578125" style="86" customWidth="1"/>
    <col min="15" max="15" width="14.7109375" style="86" customWidth="1"/>
    <col min="16" max="16" width="16.140625" style="86" customWidth="1"/>
    <col min="17" max="17" width="15.85546875" style="86" customWidth="1"/>
    <col min="18" max="21" width="15.42578125" style="86" customWidth="1"/>
    <col min="22" max="22" width="17" style="86" customWidth="1"/>
    <col min="23" max="23" width="18.42578125" style="86" customWidth="1"/>
    <col min="24" max="24" width="17.5703125" style="86" customWidth="1"/>
    <col min="25" max="25" width="18.42578125" style="86" customWidth="1"/>
    <col min="26" max="26" width="15.7109375" style="86" customWidth="1"/>
    <col min="27" max="27" width="18.42578125" style="86" customWidth="1"/>
    <col min="28" max="28" width="15.7109375" style="86" customWidth="1"/>
    <col min="29" max="29" width="18.42578125" style="86" customWidth="1"/>
    <col min="30" max="30" width="24.42578125" style="86" customWidth="1"/>
    <col min="31" max="31" width="31" style="86" customWidth="1"/>
    <col min="32" max="33" width="30.7109375" style="86" customWidth="1"/>
    <col min="34" max="34" width="25.28515625" style="86" customWidth="1"/>
    <col min="35" max="35" width="25" style="86" customWidth="1"/>
    <col min="36" max="36" width="20.28515625" style="86" customWidth="1"/>
    <col min="37" max="37" width="21.28515625" style="86" customWidth="1"/>
    <col min="38" max="38" width="19" style="86" customWidth="1"/>
    <col min="39" max="16384" width="9.140625" style="86"/>
  </cols>
  <sheetData>
    <row r="2" spans="1:38" s="7" customFormat="1" ht="18" customHeight="1">
      <c r="C2" s="93" t="s">
        <v>296</v>
      </c>
      <c r="E2" s="4"/>
    </row>
    <row r="3" spans="1:38" ht="16.5" thickBot="1"/>
    <row r="4" spans="1:38" ht="16.5" thickBot="1">
      <c r="A4" s="86" t="s">
        <v>77</v>
      </c>
      <c r="B4" s="237">
        <v>1</v>
      </c>
      <c r="C4" s="238"/>
      <c r="D4" s="118">
        <v>2</v>
      </c>
      <c r="E4" s="239">
        <v>3</v>
      </c>
      <c r="F4" s="239"/>
      <c r="G4" s="239"/>
      <c r="H4" s="239"/>
      <c r="I4" s="234"/>
      <c r="J4" s="233">
        <v>4</v>
      </c>
      <c r="K4" s="239"/>
      <c r="L4" s="234"/>
      <c r="M4" s="233">
        <v>5</v>
      </c>
      <c r="N4" s="239"/>
      <c r="O4" s="234"/>
      <c r="P4" s="239">
        <v>6</v>
      </c>
      <c r="Q4" s="239"/>
      <c r="R4" s="239"/>
      <c r="S4" s="207" t="s">
        <v>139</v>
      </c>
      <c r="T4" s="208"/>
      <c r="U4" s="209"/>
      <c r="V4" s="233">
        <v>7</v>
      </c>
      <c r="W4" s="234"/>
      <c r="X4" s="233">
        <v>8</v>
      </c>
      <c r="Y4" s="234"/>
      <c r="Z4" s="248">
        <v>9</v>
      </c>
      <c r="AA4" s="249"/>
      <c r="AB4" s="245" t="s">
        <v>143</v>
      </c>
      <c r="AC4" s="246"/>
      <c r="AD4" s="94">
        <v>10</v>
      </c>
      <c r="AE4" s="94">
        <v>11</v>
      </c>
      <c r="AF4" s="104">
        <v>12</v>
      </c>
      <c r="AG4" s="95">
        <v>13</v>
      </c>
      <c r="AH4" s="233">
        <v>14</v>
      </c>
      <c r="AI4" s="234"/>
      <c r="AJ4" s="94">
        <v>15</v>
      </c>
      <c r="AK4" s="94">
        <v>16</v>
      </c>
      <c r="AL4" s="94">
        <v>17</v>
      </c>
    </row>
    <row r="5" spans="1:38" s="96" customFormat="1" ht="103.5" customHeight="1">
      <c r="A5" s="235"/>
      <c r="B5" s="240" t="s">
        <v>36</v>
      </c>
      <c r="C5" s="241" t="s">
        <v>73</v>
      </c>
      <c r="D5" s="260" t="s">
        <v>32</v>
      </c>
      <c r="E5" s="259" t="s">
        <v>67</v>
      </c>
      <c r="F5" s="243"/>
      <c r="G5" s="243"/>
      <c r="H5" s="243"/>
      <c r="I5" s="229"/>
      <c r="J5" s="231" t="s">
        <v>69</v>
      </c>
      <c r="K5" s="243"/>
      <c r="L5" s="229"/>
      <c r="M5" s="231" t="s">
        <v>97</v>
      </c>
      <c r="N5" s="243"/>
      <c r="O5" s="229"/>
      <c r="P5" s="244" t="s">
        <v>290</v>
      </c>
      <c r="Q5" s="244"/>
      <c r="R5" s="244"/>
      <c r="S5" s="210" t="s">
        <v>140</v>
      </c>
      <c r="T5" s="211"/>
      <c r="U5" s="212"/>
      <c r="V5" s="225" t="s">
        <v>68</v>
      </c>
      <c r="W5" s="226"/>
      <c r="X5" s="225" t="s">
        <v>98</v>
      </c>
      <c r="Y5" s="226"/>
      <c r="Z5" s="244" t="s">
        <v>99</v>
      </c>
      <c r="AA5" s="226"/>
      <c r="AB5" s="225" t="s">
        <v>99</v>
      </c>
      <c r="AC5" s="226"/>
      <c r="AD5" s="224" t="s">
        <v>270</v>
      </c>
      <c r="AE5" s="224" t="s">
        <v>271</v>
      </c>
      <c r="AF5" s="230" t="s">
        <v>71</v>
      </c>
      <c r="AG5" s="228" t="s">
        <v>43</v>
      </c>
      <c r="AH5" s="230" t="s">
        <v>72</v>
      </c>
      <c r="AI5" s="228" t="s">
        <v>44</v>
      </c>
      <c r="AJ5" s="224" t="s">
        <v>101</v>
      </c>
      <c r="AK5" s="224" t="s">
        <v>45</v>
      </c>
      <c r="AL5" s="224" t="s">
        <v>74</v>
      </c>
    </row>
    <row r="6" spans="1:38" s="96" customFormat="1" ht="156" customHeight="1">
      <c r="A6" s="236"/>
      <c r="B6" s="231"/>
      <c r="C6" s="242"/>
      <c r="D6" s="261"/>
      <c r="E6" s="120" t="s">
        <v>79</v>
      </c>
      <c r="F6" s="121" t="s">
        <v>80</v>
      </c>
      <c r="G6" s="121" t="s">
        <v>81</v>
      </c>
      <c r="H6" s="121" t="s">
        <v>4</v>
      </c>
      <c r="I6" s="122" t="s">
        <v>35</v>
      </c>
      <c r="J6" s="109" t="s">
        <v>80</v>
      </c>
      <c r="K6" s="121" t="s">
        <v>81</v>
      </c>
      <c r="L6" s="122" t="s">
        <v>4</v>
      </c>
      <c r="M6" s="109" t="s">
        <v>80</v>
      </c>
      <c r="N6" s="121" t="s">
        <v>81</v>
      </c>
      <c r="O6" s="122" t="s">
        <v>4</v>
      </c>
      <c r="P6" s="120" t="s">
        <v>80</v>
      </c>
      <c r="Q6" s="121" t="s">
        <v>81</v>
      </c>
      <c r="R6" s="121" t="s">
        <v>4</v>
      </c>
      <c r="S6" s="109" t="s">
        <v>80</v>
      </c>
      <c r="T6" s="121" t="s">
        <v>81</v>
      </c>
      <c r="U6" s="122" t="s">
        <v>4</v>
      </c>
      <c r="V6" s="109" t="s">
        <v>79</v>
      </c>
      <c r="W6" s="122" t="s">
        <v>35</v>
      </c>
      <c r="X6" s="109" t="s">
        <v>79</v>
      </c>
      <c r="Y6" s="122" t="s">
        <v>35</v>
      </c>
      <c r="Z6" s="120" t="s">
        <v>79</v>
      </c>
      <c r="AA6" s="122" t="s">
        <v>35</v>
      </c>
      <c r="AB6" s="109" t="s">
        <v>79</v>
      </c>
      <c r="AC6" s="122" t="s">
        <v>35</v>
      </c>
      <c r="AD6" s="223"/>
      <c r="AE6" s="223"/>
      <c r="AF6" s="231"/>
      <c r="AG6" s="229"/>
      <c r="AH6" s="231"/>
      <c r="AI6" s="229"/>
      <c r="AJ6" s="223"/>
      <c r="AK6" s="223"/>
      <c r="AL6" s="223"/>
    </row>
    <row r="7" spans="1:38" s="96" customFormat="1" ht="18.75" customHeight="1">
      <c r="A7" s="97"/>
      <c r="B7" s="109" t="s">
        <v>37</v>
      </c>
      <c r="C7" s="110"/>
      <c r="D7" s="198" t="s">
        <v>59</v>
      </c>
      <c r="E7" s="216" t="s">
        <v>60</v>
      </c>
      <c r="F7" s="217"/>
      <c r="G7" s="217"/>
      <c r="H7" s="217"/>
      <c r="I7" s="218"/>
      <c r="J7" s="213" t="s">
        <v>62</v>
      </c>
      <c r="K7" s="214"/>
      <c r="L7" s="215"/>
      <c r="M7" s="213" t="s">
        <v>63</v>
      </c>
      <c r="N7" s="214"/>
      <c r="O7" s="215"/>
      <c r="P7" s="214"/>
      <c r="Q7" s="214"/>
      <c r="R7" s="214"/>
      <c r="S7" s="213" t="s">
        <v>66</v>
      </c>
      <c r="T7" s="214"/>
      <c r="U7" s="215"/>
      <c r="V7" s="213" t="s">
        <v>64</v>
      </c>
      <c r="W7" s="215"/>
      <c r="X7" s="213" t="s">
        <v>65</v>
      </c>
      <c r="Y7" s="215"/>
      <c r="Z7" s="214"/>
      <c r="AA7" s="215"/>
      <c r="AB7" s="213" t="s">
        <v>66</v>
      </c>
      <c r="AC7" s="215"/>
      <c r="AD7" s="111" t="s">
        <v>42</v>
      </c>
      <c r="AE7" s="111" t="s">
        <v>85</v>
      </c>
      <c r="AF7" s="109" t="s">
        <v>87</v>
      </c>
      <c r="AG7" s="122" t="s">
        <v>89</v>
      </c>
      <c r="AH7" s="109" t="s">
        <v>88</v>
      </c>
      <c r="AI7" s="122" t="s">
        <v>90</v>
      </c>
      <c r="AJ7" s="111" t="s">
        <v>20</v>
      </c>
      <c r="AK7" s="111" t="s">
        <v>91</v>
      </c>
      <c r="AL7" s="111" t="s">
        <v>92</v>
      </c>
    </row>
    <row r="8" spans="1:38" s="96" customFormat="1" ht="103.5" customHeight="1">
      <c r="A8" s="97"/>
      <c r="B8" s="210" t="s">
        <v>279</v>
      </c>
      <c r="C8" s="211"/>
      <c r="D8" s="198" t="s">
        <v>281</v>
      </c>
      <c r="E8" s="216" t="s">
        <v>283</v>
      </c>
      <c r="F8" s="217"/>
      <c r="G8" s="217"/>
      <c r="H8" s="217"/>
      <c r="I8" s="218"/>
      <c r="J8" s="221" t="s">
        <v>96</v>
      </c>
      <c r="K8" s="217"/>
      <c r="L8" s="218"/>
      <c r="M8" s="221" t="s">
        <v>284</v>
      </c>
      <c r="N8" s="217"/>
      <c r="O8" s="218"/>
      <c r="P8" s="211" t="s">
        <v>285</v>
      </c>
      <c r="Q8" s="211"/>
      <c r="R8" s="211"/>
      <c r="S8" s="210" t="s">
        <v>285</v>
      </c>
      <c r="T8" s="211"/>
      <c r="U8" s="212"/>
      <c r="V8" s="210" t="s">
        <v>96</v>
      </c>
      <c r="W8" s="212"/>
      <c r="X8" s="210" t="s">
        <v>284</v>
      </c>
      <c r="Y8" s="212"/>
      <c r="Z8" s="211" t="s">
        <v>285</v>
      </c>
      <c r="AA8" s="212"/>
      <c r="AB8" s="210" t="s">
        <v>285</v>
      </c>
      <c r="AC8" s="212"/>
      <c r="AD8" s="222" t="s">
        <v>269</v>
      </c>
      <c r="AE8" s="222" t="s">
        <v>86</v>
      </c>
      <c r="AF8" s="219" t="s">
        <v>282</v>
      </c>
      <c r="AG8" s="220"/>
      <c r="AH8" s="221" t="s">
        <v>286</v>
      </c>
      <c r="AI8" s="218"/>
      <c r="AJ8" s="222" t="s">
        <v>268</v>
      </c>
      <c r="AK8" s="222" t="s">
        <v>206</v>
      </c>
      <c r="AL8" s="222"/>
    </row>
    <row r="9" spans="1:38" s="96" customFormat="1" ht="50.25" customHeight="1">
      <c r="A9" s="97"/>
      <c r="B9" s="210" t="s">
        <v>280</v>
      </c>
      <c r="C9" s="211"/>
      <c r="D9" s="198" t="s">
        <v>78</v>
      </c>
      <c r="E9" s="216" t="s">
        <v>104</v>
      </c>
      <c r="F9" s="217"/>
      <c r="G9" s="217"/>
      <c r="H9" s="217"/>
      <c r="I9" s="218"/>
      <c r="J9" s="221" t="s">
        <v>83</v>
      </c>
      <c r="K9" s="217"/>
      <c r="L9" s="218"/>
      <c r="M9" s="221" t="s">
        <v>83</v>
      </c>
      <c r="N9" s="217"/>
      <c r="O9" s="218"/>
      <c r="P9" s="216" t="s">
        <v>83</v>
      </c>
      <c r="Q9" s="217"/>
      <c r="R9" s="247"/>
      <c r="S9" s="213" t="s">
        <v>141</v>
      </c>
      <c r="T9" s="214"/>
      <c r="U9" s="215"/>
      <c r="V9" s="210" t="s">
        <v>84</v>
      </c>
      <c r="W9" s="212"/>
      <c r="X9" s="210" t="s">
        <v>84</v>
      </c>
      <c r="Y9" s="212"/>
      <c r="Z9" s="211" t="s">
        <v>84</v>
      </c>
      <c r="AA9" s="212"/>
      <c r="AB9" s="213" t="s">
        <v>142</v>
      </c>
      <c r="AC9" s="215"/>
      <c r="AD9" s="223"/>
      <c r="AE9" s="223"/>
      <c r="AF9" s="221" t="s">
        <v>281</v>
      </c>
      <c r="AG9" s="218"/>
      <c r="AH9" s="225" t="s">
        <v>281</v>
      </c>
      <c r="AI9" s="226"/>
      <c r="AJ9" s="223"/>
      <c r="AK9" s="223"/>
      <c r="AL9" s="223"/>
    </row>
    <row r="10" spans="1:38" s="96" customFormat="1" ht="18" customHeight="1">
      <c r="A10" s="97"/>
      <c r="B10" s="112"/>
      <c r="C10" s="113"/>
      <c r="D10" s="199"/>
      <c r="E10" s="123">
        <v>7.0000000000000007E-2</v>
      </c>
      <c r="F10" s="124">
        <v>0.5</v>
      </c>
      <c r="G10" s="124">
        <v>1</v>
      </c>
      <c r="H10" s="105">
        <v>1</v>
      </c>
      <c r="I10" s="125">
        <v>1</v>
      </c>
      <c r="J10" s="136">
        <v>0.5</v>
      </c>
      <c r="K10" s="124">
        <v>1</v>
      </c>
      <c r="L10" s="125">
        <v>1</v>
      </c>
      <c r="M10" s="136">
        <v>0.5</v>
      </c>
      <c r="N10" s="124">
        <v>1</v>
      </c>
      <c r="O10" s="125">
        <v>1</v>
      </c>
      <c r="P10" s="136">
        <v>0.5</v>
      </c>
      <c r="Q10" s="124">
        <v>1</v>
      </c>
      <c r="R10" s="146">
        <v>1</v>
      </c>
      <c r="S10" s="148"/>
      <c r="T10" s="149"/>
      <c r="U10" s="150"/>
      <c r="V10" s="136">
        <v>1</v>
      </c>
      <c r="W10" s="125">
        <v>1</v>
      </c>
      <c r="X10" s="136">
        <v>1</v>
      </c>
      <c r="Y10" s="125">
        <v>1</v>
      </c>
      <c r="Z10" s="123">
        <v>1</v>
      </c>
      <c r="AA10" s="125">
        <v>1</v>
      </c>
      <c r="AB10" s="136">
        <v>1</v>
      </c>
      <c r="AC10" s="125">
        <v>1</v>
      </c>
      <c r="AD10" s="152"/>
      <c r="AE10" s="152"/>
      <c r="AF10" s="109"/>
      <c r="AG10" s="122"/>
      <c r="AH10" s="161"/>
      <c r="AI10" s="162"/>
      <c r="AJ10" s="152"/>
      <c r="AK10" s="152"/>
      <c r="AL10" s="152"/>
    </row>
    <row r="11" spans="1:38">
      <c r="A11" s="98" t="s">
        <v>5</v>
      </c>
      <c r="B11" s="119">
        <v>1589</v>
      </c>
      <c r="C11" s="115">
        <v>610</v>
      </c>
      <c r="D11" s="194"/>
      <c r="E11" s="126">
        <v>1832152.9528580778</v>
      </c>
      <c r="F11" s="127">
        <v>0</v>
      </c>
      <c r="G11" s="127">
        <v>300000</v>
      </c>
      <c r="H11" s="127">
        <v>1590000</v>
      </c>
      <c r="I11" s="128">
        <v>106000</v>
      </c>
      <c r="J11" s="138">
        <v>0</v>
      </c>
      <c r="K11" s="135">
        <v>122000</v>
      </c>
      <c r="L11" s="139">
        <v>306000</v>
      </c>
      <c r="M11" s="138">
        <v>0</v>
      </c>
      <c r="N11" s="135">
        <v>130000</v>
      </c>
      <c r="O11" s="139">
        <v>458000</v>
      </c>
      <c r="P11" s="138">
        <v>0</v>
      </c>
      <c r="Q11" s="145">
        <v>-1000</v>
      </c>
      <c r="R11" s="135">
        <v>158000</v>
      </c>
      <c r="S11" s="138">
        <f>SUM(P11/B11)</f>
        <v>0</v>
      </c>
      <c r="T11" s="135">
        <v>0</v>
      </c>
      <c r="U11" s="139">
        <f>SUM(R11/B11)</f>
        <v>99.433606041535555</v>
      </c>
      <c r="V11" s="138">
        <v>8560730</v>
      </c>
      <c r="W11" s="139">
        <v>65030</v>
      </c>
      <c r="X11" s="138">
        <v>9993720</v>
      </c>
      <c r="Y11" s="139">
        <v>33000</v>
      </c>
      <c r="Z11" s="137">
        <v>4559740</v>
      </c>
      <c r="AA11" s="135">
        <v>35000</v>
      </c>
      <c r="AB11" s="135">
        <f>SUM(Z11/B11)</f>
        <v>2869.5657646318441</v>
      </c>
      <c r="AC11" s="135">
        <f>SUM(AA11/C11)</f>
        <v>57.377049180327866</v>
      </c>
      <c r="AD11" s="114">
        <v>1.3</v>
      </c>
      <c r="AE11" s="114">
        <v>1</v>
      </c>
      <c r="AF11" s="155">
        <v>76.2</v>
      </c>
      <c r="AG11" s="156">
        <v>0</v>
      </c>
      <c r="AH11" s="232">
        <v>91.8</v>
      </c>
      <c r="AI11" s="227">
        <v>9.5</v>
      </c>
      <c r="AJ11" s="114">
        <v>0.8</v>
      </c>
      <c r="AK11" s="114">
        <v>0</v>
      </c>
      <c r="AL11" s="114"/>
    </row>
    <row r="12" spans="1:38">
      <c r="A12" s="98" t="s">
        <v>6</v>
      </c>
      <c r="B12" s="119">
        <v>544</v>
      </c>
      <c r="C12" s="115">
        <v>544</v>
      </c>
      <c r="D12" s="194">
        <v>385900</v>
      </c>
      <c r="E12" s="126">
        <v>97728.771054493991</v>
      </c>
      <c r="F12" s="127">
        <v>0</v>
      </c>
      <c r="G12" s="127">
        <v>39000</v>
      </c>
      <c r="H12" s="127">
        <v>225000</v>
      </c>
      <c r="I12" s="128">
        <v>0</v>
      </c>
      <c r="J12" s="138">
        <v>2000</v>
      </c>
      <c r="K12" s="135">
        <v>10000</v>
      </c>
      <c r="L12" s="139">
        <v>47000</v>
      </c>
      <c r="M12" s="138">
        <v>0</v>
      </c>
      <c r="N12" s="135">
        <v>17000</v>
      </c>
      <c r="O12" s="139">
        <v>90000</v>
      </c>
      <c r="P12" s="138">
        <v>0</v>
      </c>
      <c r="Q12" s="145">
        <v>0</v>
      </c>
      <c r="R12" s="135">
        <v>35000</v>
      </c>
      <c r="S12" s="138">
        <f t="shared" ref="S12:S23" si="0">SUM(P12/B12)</f>
        <v>0</v>
      </c>
      <c r="T12" s="135">
        <f t="shared" ref="T12:T21" si="1">SUM(Q12/B12)</f>
        <v>0</v>
      </c>
      <c r="U12" s="139">
        <f t="shared" ref="U12:U23" si="2">SUM(R12/B12)</f>
        <v>64.338235294117652</v>
      </c>
      <c r="V12" s="138">
        <v>381750</v>
      </c>
      <c r="W12" s="139">
        <v>0</v>
      </c>
      <c r="X12" s="138">
        <v>413310</v>
      </c>
      <c r="Y12" s="139">
        <v>0</v>
      </c>
      <c r="Z12" s="137">
        <v>208390</v>
      </c>
      <c r="AA12" s="135">
        <v>0</v>
      </c>
      <c r="AB12" s="135">
        <f t="shared" ref="AB12:AB23" si="3">SUM(Z12/B12)</f>
        <v>383.06985294117646</v>
      </c>
      <c r="AC12" s="135">
        <f t="shared" ref="AC12:AC23" si="4">SUM(AA12/C12)</f>
        <v>0</v>
      </c>
      <c r="AD12" s="114">
        <v>1.3</v>
      </c>
      <c r="AE12" s="114">
        <v>1</v>
      </c>
      <c r="AF12" s="155">
        <v>69.709999999999994</v>
      </c>
      <c r="AG12" s="156">
        <v>0</v>
      </c>
      <c r="AH12" s="230"/>
      <c r="AI12" s="228"/>
      <c r="AJ12" s="114">
        <v>0.8</v>
      </c>
      <c r="AK12" s="114">
        <v>0</v>
      </c>
      <c r="AL12" s="114"/>
    </row>
    <row r="13" spans="1:38">
      <c r="A13" s="98" t="s">
        <v>7</v>
      </c>
      <c r="B13" s="119">
        <v>280</v>
      </c>
      <c r="C13" s="115">
        <v>280</v>
      </c>
      <c r="D13" s="194">
        <v>204300</v>
      </c>
      <c r="E13" s="126">
        <v>219510.93432784639</v>
      </c>
      <c r="F13" s="127">
        <v>0</v>
      </c>
      <c r="G13" s="127">
        <v>18000</v>
      </c>
      <c r="H13" s="127">
        <v>42000</v>
      </c>
      <c r="I13" s="128">
        <v>0</v>
      </c>
      <c r="J13" s="138">
        <v>0</v>
      </c>
      <c r="K13" s="135">
        <v>6000</v>
      </c>
      <c r="L13" s="139">
        <v>13000</v>
      </c>
      <c r="M13" s="138">
        <v>0</v>
      </c>
      <c r="N13" s="135">
        <v>6000</v>
      </c>
      <c r="O13" s="139">
        <v>24000</v>
      </c>
      <c r="P13" s="138">
        <v>0</v>
      </c>
      <c r="Q13" s="145">
        <v>0</v>
      </c>
      <c r="R13" s="135">
        <v>2000</v>
      </c>
      <c r="S13" s="138">
        <f t="shared" si="0"/>
        <v>0</v>
      </c>
      <c r="T13" s="135">
        <f t="shared" si="1"/>
        <v>0</v>
      </c>
      <c r="U13" s="139">
        <f t="shared" si="2"/>
        <v>7.1428571428571432</v>
      </c>
      <c r="V13" s="138">
        <v>1052480</v>
      </c>
      <c r="W13" s="139">
        <v>0</v>
      </c>
      <c r="X13" s="138">
        <v>1042190</v>
      </c>
      <c r="Y13" s="139">
        <v>0</v>
      </c>
      <c r="Z13" s="137">
        <v>477670</v>
      </c>
      <c r="AA13" s="135">
        <v>0</v>
      </c>
      <c r="AB13" s="135">
        <f t="shared" si="3"/>
        <v>1705.9642857142858</v>
      </c>
      <c r="AC13" s="135">
        <f t="shared" si="4"/>
        <v>0</v>
      </c>
      <c r="AD13" s="114">
        <v>1.3</v>
      </c>
      <c r="AE13" s="114">
        <v>1</v>
      </c>
      <c r="AF13" s="155">
        <v>68.66</v>
      </c>
      <c r="AG13" s="156">
        <v>0</v>
      </c>
      <c r="AH13" s="230"/>
      <c r="AI13" s="228"/>
      <c r="AJ13" s="114">
        <v>0.8</v>
      </c>
      <c r="AK13" s="114">
        <v>0</v>
      </c>
      <c r="AL13" s="114"/>
    </row>
    <row r="14" spans="1:38">
      <c r="A14" s="98" t="s">
        <v>8</v>
      </c>
      <c r="B14" s="119">
        <v>2863</v>
      </c>
      <c r="C14" s="115">
        <v>935</v>
      </c>
      <c r="D14" s="194"/>
      <c r="E14" s="126">
        <v>4709587.7608573046</v>
      </c>
      <c r="F14" s="127">
        <v>20895</v>
      </c>
      <c r="G14" s="127">
        <v>540000</v>
      </c>
      <c r="H14" s="127">
        <v>7500000</v>
      </c>
      <c r="I14" s="128">
        <v>225000</v>
      </c>
      <c r="J14" s="138">
        <v>8000</v>
      </c>
      <c r="K14" s="135">
        <v>225000</v>
      </c>
      <c r="L14" s="139">
        <v>1944000</v>
      </c>
      <c r="M14" s="138">
        <v>7000</v>
      </c>
      <c r="N14" s="135">
        <v>164000</v>
      </c>
      <c r="O14" s="139">
        <v>3028000</v>
      </c>
      <c r="P14" s="138">
        <v>13000</v>
      </c>
      <c r="Q14" s="145">
        <v>-1000</v>
      </c>
      <c r="R14" s="135">
        <v>1928000</v>
      </c>
      <c r="S14" s="138">
        <f t="shared" si="0"/>
        <v>4.5406915822563745</v>
      </c>
      <c r="T14" s="135">
        <v>0</v>
      </c>
      <c r="U14" s="139">
        <f t="shared" si="2"/>
        <v>673.41949004540686</v>
      </c>
      <c r="V14" s="138">
        <v>21265910</v>
      </c>
      <c r="W14" s="139">
        <v>50700</v>
      </c>
      <c r="X14" s="138">
        <v>20146190</v>
      </c>
      <c r="Y14" s="139">
        <v>77070</v>
      </c>
      <c r="Z14" s="137">
        <v>10417730</v>
      </c>
      <c r="AA14" s="135">
        <v>56090</v>
      </c>
      <c r="AB14" s="135">
        <f t="shared" si="3"/>
        <v>3638.7460705553617</v>
      </c>
      <c r="AC14" s="135">
        <f t="shared" si="4"/>
        <v>59.989304812834227</v>
      </c>
      <c r="AD14" s="114">
        <v>1.3</v>
      </c>
      <c r="AE14" s="114">
        <v>1</v>
      </c>
      <c r="AF14" s="155">
        <v>83.14</v>
      </c>
      <c r="AG14" s="156">
        <v>5.63</v>
      </c>
      <c r="AH14" s="230"/>
      <c r="AI14" s="228"/>
      <c r="AJ14" s="114">
        <v>0.8</v>
      </c>
      <c r="AK14" s="114">
        <v>0</v>
      </c>
      <c r="AL14" s="114"/>
    </row>
    <row r="15" spans="1:38">
      <c r="A15" s="98" t="s">
        <v>9</v>
      </c>
      <c r="B15" s="119">
        <v>805</v>
      </c>
      <c r="C15" s="115">
        <v>805</v>
      </c>
      <c r="D15" s="195">
        <v>492700</v>
      </c>
      <c r="E15" s="126">
        <v>525591.97397386725</v>
      </c>
      <c r="F15" s="127">
        <v>0</v>
      </c>
      <c r="G15" s="127">
        <v>150000</v>
      </c>
      <c r="H15" s="127">
        <v>324000</v>
      </c>
      <c r="I15" s="128">
        <v>78000</v>
      </c>
      <c r="J15" s="138">
        <v>0</v>
      </c>
      <c r="K15" s="135">
        <v>52000</v>
      </c>
      <c r="L15" s="139">
        <v>87000</v>
      </c>
      <c r="M15" s="138">
        <v>0</v>
      </c>
      <c r="N15" s="135">
        <v>54000</v>
      </c>
      <c r="O15" s="139">
        <v>101000</v>
      </c>
      <c r="P15" s="138">
        <v>0</v>
      </c>
      <c r="Q15" s="145">
        <v>0</v>
      </c>
      <c r="R15" s="135">
        <v>18000</v>
      </c>
      <c r="S15" s="138">
        <f t="shared" si="0"/>
        <v>0</v>
      </c>
      <c r="T15" s="135">
        <f t="shared" si="1"/>
        <v>0</v>
      </c>
      <c r="U15" s="139">
        <f t="shared" si="2"/>
        <v>22.36024844720497</v>
      </c>
      <c r="V15" s="138">
        <v>2557370</v>
      </c>
      <c r="W15" s="139">
        <v>22810</v>
      </c>
      <c r="X15" s="138">
        <v>2498170</v>
      </c>
      <c r="Y15" s="139">
        <v>22580</v>
      </c>
      <c r="Z15" s="137">
        <v>1285960</v>
      </c>
      <c r="AA15" s="135">
        <v>0</v>
      </c>
      <c r="AB15" s="135">
        <f t="shared" si="3"/>
        <v>1597.4658385093169</v>
      </c>
      <c r="AC15" s="135">
        <f t="shared" si="4"/>
        <v>0</v>
      </c>
      <c r="AD15" s="114">
        <v>1.3</v>
      </c>
      <c r="AE15" s="114">
        <v>1</v>
      </c>
      <c r="AF15" s="155">
        <v>100.44</v>
      </c>
      <c r="AG15" s="156">
        <v>0</v>
      </c>
      <c r="AH15" s="230"/>
      <c r="AI15" s="228"/>
      <c r="AJ15" s="114">
        <v>0.8</v>
      </c>
      <c r="AK15" s="114">
        <v>0</v>
      </c>
      <c r="AL15" s="114"/>
    </row>
    <row r="16" spans="1:38">
      <c r="A16" s="98" t="s">
        <v>10</v>
      </c>
      <c r="B16" s="119">
        <v>501</v>
      </c>
      <c r="C16" s="115">
        <v>501</v>
      </c>
      <c r="D16" s="195">
        <v>120800</v>
      </c>
      <c r="E16" s="126">
        <v>774206.19099491648</v>
      </c>
      <c r="F16" s="127">
        <v>0</v>
      </c>
      <c r="G16" s="127">
        <v>135000</v>
      </c>
      <c r="H16" s="127">
        <v>405000</v>
      </c>
      <c r="I16" s="128">
        <v>13500</v>
      </c>
      <c r="J16" s="138">
        <v>0</v>
      </c>
      <c r="K16" s="135">
        <v>23000</v>
      </c>
      <c r="L16" s="139">
        <v>52000</v>
      </c>
      <c r="M16" s="138">
        <v>0</v>
      </c>
      <c r="N16" s="135">
        <v>43000</v>
      </c>
      <c r="O16" s="139">
        <v>133000</v>
      </c>
      <c r="P16" s="138">
        <v>0</v>
      </c>
      <c r="Q16" s="145">
        <v>-8000</v>
      </c>
      <c r="R16" s="135">
        <v>89000</v>
      </c>
      <c r="S16" s="138">
        <f t="shared" si="0"/>
        <v>0</v>
      </c>
      <c r="T16" s="135">
        <v>0</v>
      </c>
      <c r="U16" s="139">
        <f t="shared" si="2"/>
        <v>177.64471057884231</v>
      </c>
      <c r="V16" s="138">
        <v>3089900</v>
      </c>
      <c r="W16" s="139">
        <v>7000</v>
      </c>
      <c r="X16" s="138">
        <v>3678150</v>
      </c>
      <c r="Y16" s="139">
        <v>10000</v>
      </c>
      <c r="Z16" s="137">
        <v>1775340</v>
      </c>
      <c r="AA16" s="135">
        <v>0</v>
      </c>
      <c r="AB16" s="135">
        <f t="shared" si="3"/>
        <v>3543.5928143712576</v>
      </c>
      <c r="AC16" s="135">
        <f t="shared" si="4"/>
        <v>0</v>
      </c>
      <c r="AD16" s="114">
        <v>1.3</v>
      </c>
      <c r="AE16" s="114">
        <v>1</v>
      </c>
      <c r="AF16" s="155">
        <v>69.900000000000006</v>
      </c>
      <c r="AG16" s="156">
        <v>0</v>
      </c>
      <c r="AH16" s="230"/>
      <c r="AI16" s="228"/>
      <c r="AJ16" s="114">
        <v>0.8</v>
      </c>
      <c r="AK16" s="114">
        <v>0</v>
      </c>
      <c r="AL16" s="114"/>
    </row>
    <row r="17" spans="1:38">
      <c r="A17" s="98" t="s">
        <v>11</v>
      </c>
      <c r="B17" s="119">
        <v>725</v>
      </c>
      <c r="C17" s="115">
        <v>115</v>
      </c>
      <c r="D17" s="194"/>
      <c r="E17" s="126">
        <v>698854.41317144956</v>
      </c>
      <c r="F17" s="127">
        <v>0</v>
      </c>
      <c r="G17" s="127">
        <v>135000</v>
      </c>
      <c r="H17" s="127">
        <v>471000</v>
      </c>
      <c r="I17" s="128">
        <v>33000</v>
      </c>
      <c r="J17" s="138">
        <v>0</v>
      </c>
      <c r="K17" s="135">
        <v>46000</v>
      </c>
      <c r="L17" s="139">
        <v>199000</v>
      </c>
      <c r="M17" s="138">
        <v>0</v>
      </c>
      <c r="N17" s="135">
        <v>45000</v>
      </c>
      <c r="O17" s="139">
        <v>205000</v>
      </c>
      <c r="P17" s="138">
        <v>0</v>
      </c>
      <c r="Q17" s="145">
        <v>0</v>
      </c>
      <c r="R17" s="135">
        <v>166000</v>
      </c>
      <c r="S17" s="138">
        <f t="shared" si="0"/>
        <v>0</v>
      </c>
      <c r="T17" s="135">
        <f t="shared" si="1"/>
        <v>0</v>
      </c>
      <c r="U17" s="139">
        <f t="shared" si="2"/>
        <v>228.9655172413793</v>
      </c>
      <c r="V17" s="138">
        <v>4058260</v>
      </c>
      <c r="W17" s="139">
        <v>0</v>
      </c>
      <c r="X17" s="138">
        <v>4254390</v>
      </c>
      <c r="Y17" s="139">
        <v>13390</v>
      </c>
      <c r="Z17" s="137">
        <v>1809600</v>
      </c>
      <c r="AA17" s="135">
        <v>0</v>
      </c>
      <c r="AB17" s="135">
        <f t="shared" si="3"/>
        <v>2496</v>
      </c>
      <c r="AC17" s="135">
        <f t="shared" si="4"/>
        <v>0</v>
      </c>
      <c r="AD17" s="114">
        <v>1.3</v>
      </c>
      <c r="AE17" s="114">
        <v>1</v>
      </c>
      <c r="AF17" s="155">
        <v>76.53</v>
      </c>
      <c r="AG17" s="156">
        <v>0</v>
      </c>
      <c r="AH17" s="230"/>
      <c r="AI17" s="228"/>
      <c r="AJ17" s="114">
        <v>0.8</v>
      </c>
      <c r="AK17" s="114">
        <v>0</v>
      </c>
      <c r="AL17" s="114"/>
    </row>
    <row r="18" spans="1:38">
      <c r="A18" s="98" t="s">
        <v>13</v>
      </c>
      <c r="B18" s="119">
        <v>1424</v>
      </c>
      <c r="C18" s="115">
        <v>157</v>
      </c>
      <c r="D18" s="194"/>
      <c r="E18" s="126">
        <v>6472583.8726059189</v>
      </c>
      <c r="F18" s="127">
        <v>21798</v>
      </c>
      <c r="G18" s="127">
        <v>330000</v>
      </c>
      <c r="H18" s="127">
        <v>1230000</v>
      </c>
      <c r="I18" s="128">
        <v>0</v>
      </c>
      <c r="J18" s="138">
        <v>19000</v>
      </c>
      <c r="K18" s="135">
        <v>126000</v>
      </c>
      <c r="L18" s="139">
        <v>238000</v>
      </c>
      <c r="M18" s="138">
        <v>16000</v>
      </c>
      <c r="N18" s="135">
        <v>124000</v>
      </c>
      <c r="O18" s="139">
        <v>364000</v>
      </c>
      <c r="P18" s="138">
        <v>15000</v>
      </c>
      <c r="Q18" s="145">
        <v>-2000</v>
      </c>
      <c r="R18" s="135">
        <v>121000</v>
      </c>
      <c r="S18" s="138">
        <f t="shared" si="0"/>
        <v>10.533707865168539</v>
      </c>
      <c r="T18" s="135">
        <v>0</v>
      </c>
      <c r="U18" s="139">
        <f t="shared" si="2"/>
        <v>84.971910112359552</v>
      </c>
      <c r="V18" s="138">
        <v>29919000</v>
      </c>
      <c r="W18" s="139">
        <v>0</v>
      </c>
      <c r="X18" s="138">
        <v>30161670</v>
      </c>
      <c r="Y18" s="139">
        <v>0</v>
      </c>
      <c r="Z18" s="137">
        <v>1478419</v>
      </c>
      <c r="AA18" s="135">
        <v>0</v>
      </c>
      <c r="AB18" s="135">
        <f t="shared" si="3"/>
        <v>1038.2155898876404</v>
      </c>
      <c r="AC18" s="135">
        <f t="shared" si="4"/>
        <v>0</v>
      </c>
      <c r="AD18" s="114">
        <v>1.3</v>
      </c>
      <c r="AE18" s="114">
        <v>1</v>
      </c>
      <c r="AF18" s="155">
        <v>65.63</v>
      </c>
      <c r="AG18" s="156">
        <v>0</v>
      </c>
      <c r="AH18" s="230"/>
      <c r="AI18" s="228"/>
      <c r="AJ18" s="114">
        <v>0.8</v>
      </c>
      <c r="AK18" s="114">
        <v>0</v>
      </c>
      <c r="AL18" s="114"/>
    </row>
    <row r="19" spans="1:38">
      <c r="A19" s="98" t="s">
        <v>12</v>
      </c>
      <c r="B19" s="119">
        <v>1754</v>
      </c>
      <c r="C19" s="115">
        <v>992</v>
      </c>
      <c r="D19" s="194"/>
      <c r="E19" s="126">
        <v>6843019.0316148512</v>
      </c>
      <c r="F19" s="127">
        <v>360489</v>
      </c>
      <c r="G19" s="127">
        <v>630000</v>
      </c>
      <c r="H19" s="127">
        <v>3810000</v>
      </c>
      <c r="I19" s="128">
        <v>60000</v>
      </c>
      <c r="J19" s="138">
        <v>168000</v>
      </c>
      <c r="K19" s="135">
        <v>216000</v>
      </c>
      <c r="L19" s="139">
        <v>1159000</v>
      </c>
      <c r="M19" s="138">
        <v>137000</v>
      </c>
      <c r="N19" s="135">
        <v>185000</v>
      </c>
      <c r="O19" s="139">
        <v>1401000</v>
      </c>
      <c r="P19" s="138">
        <v>216000</v>
      </c>
      <c r="Q19" s="145">
        <v>0</v>
      </c>
      <c r="R19" s="135">
        <v>578000</v>
      </c>
      <c r="S19" s="138">
        <f t="shared" si="0"/>
        <v>123.14709236031928</v>
      </c>
      <c r="T19" s="135">
        <f t="shared" si="1"/>
        <v>0</v>
      </c>
      <c r="U19" s="139">
        <f t="shared" si="2"/>
        <v>329.53249714937289</v>
      </c>
      <c r="V19" s="138">
        <v>32750860</v>
      </c>
      <c r="W19" s="139">
        <v>9710</v>
      </c>
      <c r="X19" s="138">
        <v>33673530</v>
      </c>
      <c r="Y19" s="139">
        <v>27020</v>
      </c>
      <c r="Z19" s="137">
        <v>1567406</v>
      </c>
      <c r="AA19" s="135">
        <v>0</v>
      </c>
      <c r="AB19" s="135">
        <f t="shared" si="3"/>
        <v>893.61801596351199</v>
      </c>
      <c r="AC19" s="135">
        <f t="shared" si="4"/>
        <v>0</v>
      </c>
      <c r="AD19" s="114">
        <v>1.3</v>
      </c>
      <c r="AE19" s="114">
        <v>1</v>
      </c>
      <c r="AF19" s="155">
        <v>80.17</v>
      </c>
      <c r="AG19" s="156">
        <v>5.63</v>
      </c>
      <c r="AH19" s="230"/>
      <c r="AI19" s="228"/>
      <c r="AJ19" s="114">
        <v>0.8</v>
      </c>
      <c r="AK19" s="114">
        <v>0</v>
      </c>
      <c r="AL19" s="114"/>
    </row>
    <row r="20" spans="1:38">
      <c r="A20" s="98" t="s">
        <v>14</v>
      </c>
      <c r="B20" s="119">
        <v>524</v>
      </c>
      <c r="C20" s="115">
        <v>524</v>
      </c>
      <c r="D20" s="194">
        <v>210200</v>
      </c>
      <c r="E20" s="126">
        <v>408391.20246085012</v>
      </c>
      <c r="F20" s="127">
        <v>62107.5</v>
      </c>
      <c r="G20" s="127">
        <v>120000</v>
      </c>
      <c r="H20" s="127">
        <v>150000</v>
      </c>
      <c r="I20" s="128">
        <v>6000</v>
      </c>
      <c r="J20" s="138">
        <v>74000</v>
      </c>
      <c r="K20" s="135">
        <v>37000</v>
      </c>
      <c r="L20" s="139">
        <v>19000</v>
      </c>
      <c r="M20" s="138">
        <v>41000</v>
      </c>
      <c r="N20" s="135">
        <v>47000</v>
      </c>
      <c r="O20" s="139">
        <v>80000</v>
      </c>
      <c r="P20" s="138">
        <v>41000</v>
      </c>
      <c r="Q20" s="145">
        <v>0</v>
      </c>
      <c r="R20" s="135">
        <v>15000</v>
      </c>
      <c r="S20" s="138">
        <f t="shared" si="0"/>
        <v>78.244274809160302</v>
      </c>
      <c r="T20" s="135">
        <f t="shared" si="1"/>
        <v>0</v>
      </c>
      <c r="U20" s="139">
        <f t="shared" si="2"/>
        <v>28.625954198473284</v>
      </c>
      <c r="V20" s="138">
        <v>2128670</v>
      </c>
      <c r="W20" s="139">
        <v>6200</v>
      </c>
      <c r="X20" s="138">
        <v>2169170</v>
      </c>
      <c r="Y20" s="139">
        <v>4630</v>
      </c>
      <c r="Z20" s="137">
        <v>1025810</v>
      </c>
      <c r="AA20" s="135">
        <v>0</v>
      </c>
      <c r="AB20" s="135">
        <f t="shared" si="3"/>
        <v>1957.6526717557251</v>
      </c>
      <c r="AC20" s="135">
        <f t="shared" si="4"/>
        <v>0</v>
      </c>
      <c r="AD20" s="114">
        <v>1.3</v>
      </c>
      <c r="AE20" s="114">
        <v>1</v>
      </c>
      <c r="AF20" s="155">
        <v>72.53</v>
      </c>
      <c r="AG20" s="156">
        <v>0</v>
      </c>
      <c r="AH20" s="230"/>
      <c r="AI20" s="228"/>
      <c r="AJ20" s="114">
        <v>0.8</v>
      </c>
      <c r="AK20" s="114">
        <v>0</v>
      </c>
      <c r="AL20" s="114"/>
    </row>
    <row r="21" spans="1:38">
      <c r="A21" s="98" t="s">
        <v>15</v>
      </c>
      <c r="B21" s="119">
        <v>1715</v>
      </c>
      <c r="C21" s="115">
        <v>295</v>
      </c>
      <c r="D21" s="194"/>
      <c r="E21" s="126">
        <v>1098187.8426619654</v>
      </c>
      <c r="F21" s="127">
        <v>1156.5</v>
      </c>
      <c r="G21" s="127">
        <v>195000</v>
      </c>
      <c r="H21" s="127">
        <v>2640000</v>
      </c>
      <c r="I21" s="128">
        <v>0</v>
      </c>
      <c r="J21" s="138">
        <v>11000</v>
      </c>
      <c r="K21" s="135">
        <v>77000</v>
      </c>
      <c r="L21" s="139">
        <v>615000</v>
      </c>
      <c r="M21" s="138">
        <v>8000</v>
      </c>
      <c r="N21" s="135">
        <v>95000</v>
      </c>
      <c r="O21" s="139">
        <v>747000</v>
      </c>
      <c r="P21" s="138">
        <v>1000</v>
      </c>
      <c r="Q21" s="145">
        <v>0</v>
      </c>
      <c r="R21" s="135">
        <v>550000</v>
      </c>
      <c r="S21" s="138">
        <f t="shared" si="0"/>
        <v>0.58309037900874638</v>
      </c>
      <c r="T21" s="135">
        <f t="shared" si="1"/>
        <v>0</v>
      </c>
      <c r="U21" s="139">
        <f t="shared" si="2"/>
        <v>320.69970845481049</v>
      </c>
      <c r="V21" s="138">
        <v>5414350</v>
      </c>
      <c r="W21" s="139">
        <v>7100</v>
      </c>
      <c r="X21" s="138">
        <v>5714180</v>
      </c>
      <c r="Y21" s="139">
        <v>28720</v>
      </c>
      <c r="Z21" s="137">
        <v>2460260</v>
      </c>
      <c r="AA21" s="135">
        <v>0</v>
      </c>
      <c r="AB21" s="135">
        <f t="shared" si="3"/>
        <v>1434.5539358600583</v>
      </c>
      <c r="AC21" s="135">
        <f t="shared" si="4"/>
        <v>0</v>
      </c>
      <c r="AD21" s="114">
        <v>1.3</v>
      </c>
      <c r="AE21" s="114">
        <v>1</v>
      </c>
      <c r="AF21" s="155">
        <v>29.91</v>
      </c>
      <c r="AG21" s="156">
        <v>0</v>
      </c>
      <c r="AH21" s="230"/>
      <c r="AI21" s="228"/>
      <c r="AJ21" s="114">
        <v>0.8</v>
      </c>
      <c r="AK21" s="114">
        <v>0</v>
      </c>
      <c r="AL21" s="114"/>
    </row>
    <row r="22" spans="1:38" ht="16.5" thickBot="1">
      <c r="A22" s="99" t="s">
        <v>16</v>
      </c>
      <c r="B22" s="119">
        <v>757</v>
      </c>
      <c r="C22" s="115">
        <v>757</v>
      </c>
      <c r="D22" s="194">
        <v>218500</v>
      </c>
      <c r="E22" s="129">
        <v>88122.984234234231</v>
      </c>
      <c r="F22" s="130">
        <v>0</v>
      </c>
      <c r="G22" s="130">
        <v>270000</v>
      </c>
      <c r="H22" s="130">
        <v>930000</v>
      </c>
      <c r="I22" s="128">
        <v>19000</v>
      </c>
      <c r="J22" s="138">
        <v>1000</v>
      </c>
      <c r="K22" s="135">
        <v>111000</v>
      </c>
      <c r="L22" s="139">
        <v>304000</v>
      </c>
      <c r="M22" s="138">
        <v>0</v>
      </c>
      <c r="N22" s="135">
        <v>62000</v>
      </c>
      <c r="O22" s="139">
        <v>307000</v>
      </c>
      <c r="P22" s="138">
        <v>0</v>
      </c>
      <c r="Q22" s="145">
        <v>9000</v>
      </c>
      <c r="R22" s="135">
        <v>84000</v>
      </c>
      <c r="S22" s="144">
        <f t="shared" si="0"/>
        <v>0</v>
      </c>
      <c r="T22" s="140">
        <v>0</v>
      </c>
      <c r="U22" s="151">
        <f t="shared" si="2"/>
        <v>110.96433289299868</v>
      </c>
      <c r="V22" s="138">
        <v>661880</v>
      </c>
      <c r="W22" s="139">
        <v>4760</v>
      </c>
      <c r="X22" s="138">
        <v>523960</v>
      </c>
      <c r="Y22" s="139">
        <v>4570</v>
      </c>
      <c r="Z22" s="137">
        <v>180590</v>
      </c>
      <c r="AA22" s="135">
        <v>800</v>
      </c>
      <c r="AB22" s="140">
        <f t="shared" si="3"/>
        <v>238.56010568031704</v>
      </c>
      <c r="AC22" s="140">
        <f t="shared" si="4"/>
        <v>1.0568031704095113</v>
      </c>
      <c r="AD22" s="114">
        <v>1.3</v>
      </c>
      <c r="AE22" s="154">
        <v>1</v>
      </c>
      <c r="AF22" s="157">
        <v>74.41</v>
      </c>
      <c r="AG22" s="158">
        <v>0</v>
      </c>
      <c r="AH22" s="230"/>
      <c r="AI22" s="228"/>
      <c r="AJ22" s="154">
        <v>0.8</v>
      </c>
      <c r="AK22" s="114">
        <v>0</v>
      </c>
      <c r="AL22" s="154"/>
    </row>
    <row r="23" spans="1:38" s="101" customFormat="1" ht="16.5" thickBot="1">
      <c r="A23" s="100" t="s">
        <v>2</v>
      </c>
      <c r="B23" s="116">
        <f>SUM(B11:B22)</f>
        <v>13481</v>
      </c>
      <c r="C23" s="117">
        <f>SUM(C11:C22)</f>
        <v>6515</v>
      </c>
      <c r="D23" s="196">
        <f>SUM(D11:D22)</f>
        <v>1632400</v>
      </c>
      <c r="E23" s="131">
        <f t="shared" ref="E23:F23" si="5">SUM(E11:E22)</f>
        <v>23767937.930815775</v>
      </c>
      <c r="F23" s="132">
        <f t="shared" si="5"/>
        <v>466446</v>
      </c>
      <c r="G23" s="133">
        <f>SUM(G11:G22)</f>
        <v>2862000</v>
      </c>
      <c r="H23" s="133">
        <f t="shared" ref="H23:X23" si="6">SUM(H11:H22)</f>
        <v>19317000</v>
      </c>
      <c r="I23" s="134">
        <f t="shared" si="6"/>
        <v>540500</v>
      </c>
      <c r="J23" s="132">
        <f t="shared" si="6"/>
        <v>283000</v>
      </c>
      <c r="K23" s="133">
        <f t="shared" si="6"/>
        <v>1051000</v>
      </c>
      <c r="L23" s="134">
        <f t="shared" si="6"/>
        <v>4983000</v>
      </c>
      <c r="M23" s="132">
        <f t="shared" si="6"/>
        <v>209000</v>
      </c>
      <c r="N23" s="133">
        <f t="shared" si="6"/>
        <v>972000</v>
      </c>
      <c r="O23" s="134">
        <f t="shared" si="6"/>
        <v>6938000</v>
      </c>
      <c r="P23" s="132">
        <f t="shared" ref="P23" si="7">SUM(P11:P22)</f>
        <v>286000</v>
      </c>
      <c r="Q23" s="133">
        <f t="shared" si="6"/>
        <v>-3000</v>
      </c>
      <c r="R23" s="147">
        <f t="shared" si="6"/>
        <v>3744000</v>
      </c>
      <c r="S23" s="141">
        <f t="shared" si="0"/>
        <v>21.215043394406944</v>
      </c>
      <c r="T23" s="179">
        <f>SUM(Q23/B23)</f>
        <v>-0.22253542022105186</v>
      </c>
      <c r="U23" s="142">
        <f t="shared" si="2"/>
        <v>277.72420443587271</v>
      </c>
      <c r="V23" s="132">
        <f t="shared" si="6"/>
        <v>111841160</v>
      </c>
      <c r="W23" s="134">
        <f t="shared" si="6"/>
        <v>173310</v>
      </c>
      <c r="X23" s="132">
        <f t="shared" si="6"/>
        <v>114268630</v>
      </c>
      <c r="Y23" s="134">
        <f>SUM(Y11:Y22)</f>
        <v>220980</v>
      </c>
      <c r="Z23" s="131">
        <f t="shared" ref="Z23:AA23" si="8">SUM(Z11:Z22)</f>
        <v>27246915</v>
      </c>
      <c r="AA23" s="134">
        <f t="shared" si="8"/>
        <v>91890</v>
      </c>
      <c r="AB23" s="141">
        <f t="shared" si="3"/>
        <v>2021.1345597507602</v>
      </c>
      <c r="AC23" s="142">
        <f t="shared" si="4"/>
        <v>14.104374520337682</v>
      </c>
      <c r="AD23" s="153"/>
      <c r="AE23" s="153"/>
      <c r="AF23" s="159"/>
      <c r="AG23" s="160"/>
      <c r="AH23" s="159"/>
      <c r="AI23" s="160"/>
      <c r="AJ23" s="153"/>
      <c r="AK23" s="153"/>
      <c r="AL23" s="153"/>
    </row>
    <row r="24" spans="1:38">
      <c r="S24" s="143"/>
      <c r="T24" s="143"/>
      <c r="U24" s="143"/>
    </row>
    <row r="26" spans="1:38" ht="18.75">
      <c r="B26" s="256" t="s">
        <v>102</v>
      </c>
      <c r="C26" s="256"/>
      <c r="D26" s="256"/>
      <c r="E26" s="256"/>
      <c r="F26" s="256"/>
      <c r="G26" s="256"/>
      <c r="H26" s="256"/>
    </row>
    <row r="27" spans="1:38" ht="16.5" thickBot="1"/>
    <row r="28" spans="1:38" ht="31.5">
      <c r="B28" s="254" t="s">
        <v>27</v>
      </c>
      <c r="C28" s="255"/>
      <c r="D28" s="163" t="s">
        <v>53</v>
      </c>
      <c r="E28" s="164" t="s">
        <v>103</v>
      </c>
      <c r="F28" s="165" t="s">
        <v>51</v>
      </c>
      <c r="G28" s="164" t="s">
        <v>52</v>
      </c>
      <c r="H28" s="166" t="s">
        <v>82</v>
      </c>
      <c r="Q28" s="26"/>
    </row>
    <row r="29" spans="1:38" ht="121.5" customHeight="1">
      <c r="B29" s="205" t="s">
        <v>54</v>
      </c>
      <c r="C29" s="206"/>
      <c r="D29" s="167" t="s">
        <v>55</v>
      </c>
      <c r="E29" s="168" t="s">
        <v>297</v>
      </c>
      <c r="F29" s="169" t="s">
        <v>28</v>
      </c>
      <c r="G29" s="170" t="s">
        <v>56</v>
      </c>
      <c r="H29" s="197">
        <v>45129100</v>
      </c>
      <c r="I29" s="102" t="s">
        <v>272</v>
      </c>
      <c r="Q29" s="26"/>
    </row>
    <row r="30" spans="1:38" ht="108" customHeight="1">
      <c r="B30" s="205" t="s">
        <v>26</v>
      </c>
      <c r="C30" s="206"/>
      <c r="D30" s="167" t="s">
        <v>57</v>
      </c>
      <c r="E30" s="168" t="s">
        <v>297</v>
      </c>
      <c r="F30" s="169" t="s">
        <v>58</v>
      </c>
      <c r="G30" s="170" t="s">
        <v>56</v>
      </c>
      <c r="H30" s="197">
        <v>31060200</v>
      </c>
      <c r="Q30" s="26"/>
    </row>
    <row r="31" spans="1:38" ht="138" customHeight="1" thickBot="1">
      <c r="B31" s="257" t="s">
        <v>273</v>
      </c>
      <c r="C31" s="258"/>
      <c r="D31" s="171" t="s">
        <v>61</v>
      </c>
      <c r="E31" s="168" t="s">
        <v>297</v>
      </c>
      <c r="F31" s="172" t="s">
        <v>28</v>
      </c>
      <c r="G31" s="173" t="s">
        <v>56</v>
      </c>
      <c r="H31" s="174">
        <v>0</v>
      </c>
      <c r="Q31" s="26"/>
    </row>
    <row r="32" spans="1:38" ht="173.25" customHeight="1" thickBot="1">
      <c r="B32" s="252" t="s">
        <v>275</v>
      </c>
      <c r="C32" s="253"/>
      <c r="D32" s="106" t="s">
        <v>274</v>
      </c>
      <c r="E32" s="168" t="s">
        <v>297</v>
      </c>
      <c r="F32" s="107" t="s">
        <v>28</v>
      </c>
      <c r="G32" s="108" t="s">
        <v>56</v>
      </c>
      <c r="H32" s="175">
        <v>3809465</v>
      </c>
      <c r="Q32" s="26"/>
    </row>
    <row r="33" spans="2:17" ht="87" customHeight="1" thickBot="1">
      <c r="B33" s="250" t="s">
        <v>292</v>
      </c>
      <c r="C33" s="251"/>
      <c r="D33" s="171" t="s">
        <v>291</v>
      </c>
      <c r="E33" s="168" t="s">
        <v>297</v>
      </c>
      <c r="F33" s="172" t="s">
        <v>58</v>
      </c>
      <c r="G33" s="173" t="s">
        <v>56</v>
      </c>
      <c r="H33" s="200">
        <v>20582100</v>
      </c>
      <c r="Q33" s="26"/>
    </row>
    <row r="34" spans="2:17" ht="19.5" customHeight="1">
      <c r="Q34" s="26"/>
    </row>
    <row r="35" spans="2:17">
      <c r="Q35" s="26"/>
    </row>
    <row r="36" spans="2:17">
      <c r="Q36" s="26"/>
    </row>
    <row r="37" spans="2:17">
      <c r="Q37" s="26"/>
    </row>
    <row r="38" spans="2:17">
      <c r="Q38" s="26"/>
    </row>
    <row r="39" spans="2:17">
      <c r="Q39" s="26"/>
    </row>
  </sheetData>
  <mergeCells count="80">
    <mergeCell ref="B33:C33"/>
    <mergeCell ref="V5:W5"/>
    <mergeCell ref="X5:Y5"/>
    <mergeCell ref="B32:C32"/>
    <mergeCell ref="B28:C28"/>
    <mergeCell ref="M7:O7"/>
    <mergeCell ref="M8:O8"/>
    <mergeCell ref="M9:O9"/>
    <mergeCell ref="B26:H26"/>
    <mergeCell ref="B31:C31"/>
    <mergeCell ref="J5:L5"/>
    <mergeCell ref="J8:L8"/>
    <mergeCell ref="J9:L9"/>
    <mergeCell ref="E5:I5"/>
    <mergeCell ref="D5:D6"/>
    <mergeCell ref="E7:I7"/>
    <mergeCell ref="AB4:AC4"/>
    <mergeCell ref="P7:R7"/>
    <mergeCell ref="X7:Y7"/>
    <mergeCell ref="V8:W8"/>
    <mergeCell ref="V9:W9"/>
    <mergeCell ref="X8:Y8"/>
    <mergeCell ref="X9:Y9"/>
    <mergeCell ref="V7:W7"/>
    <mergeCell ref="P8:R8"/>
    <mergeCell ref="P9:R9"/>
    <mergeCell ref="Z4:AA4"/>
    <mergeCell ref="Z5:AA5"/>
    <mergeCell ref="Z7:AA7"/>
    <mergeCell ref="Z8:AA8"/>
    <mergeCell ref="Z9:AA9"/>
    <mergeCell ref="AH4:AI4"/>
    <mergeCell ref="A5:A6"/>
    <mergeCell ref="B4:C4"/>
    <mergeCell ref="E4:I4"/>
    <mergeCell ref="J4:L4"/>
    <mergeCell ref="M4:O4"/>
    <mergeCell ref="P4:R4"/>
    <mergeCell ref="V4:W4"/>
    <mergeCell ref="X4:Y4"/>
    <mergeCell ref="AG5:AG6"/>
    <mergeCell ref="AD5:AD6"/>
    <mergeCell ref="B5:B6"/>
    <mergeCell ref="C5:C6"/>
    <mergeCell ref="AF5:AF6"/>
    <mergeCell ref="M5:O5"/>
    <mergeCell ref="P5:R5"/>
    <mergeCell ref="AI11:AI22"/>
    <mergeCell ref="AJ5:AJ6"/>
    <mergeCell ref="AK5:AK6"/>
    <mergeCell ref="AL5:AL6"/>
    <mergeCell ref="AJ8:AJ9"/>
    <mergeCell ref="AK8:AK9"/>
    <mergeCell ref="AL8:AL9"/>
    <mergeCell ref="AI5:AI6"/>
    <mergeCell ref="AH8:AI8"/>
    <mergeCell ref="AH9:AI9"/>
    <mergeCell ref="AH5:AH6"/>
    <mergeCell ref="AH11:AH22"/>
    <mergeCell ref="AF8:AG8"/>
    <mergeCell ref="AF9:AG9"/>
    <mergeCell ref="AD8:AD9"/>
    <mergeCell ref="AE5:AE6"/>
    <mergeCell ref="AB5:AC5"/>
    <mergeCell ref="AB8:AC8"/>
    <mergeCell ref="AB9:AC9"/>
    <mergeCell ref="AE8:AE9"/>
    <mergeCell ref="AB7:AC7"/>
    <mergeCell ref="B29:C29"/>
    <mergeCell ref="B30:C30"/>
    <mergeCell ref="S4:U4"/>
    <mergeCell ref="S5:U5"/>
    <mergeCell ref="S7:U7"/>
    <mergeCell ref="S8:U8"/>
    <mergeCell ref="S9:U9"/>
    <mergeCell ref="E8:I8"/>
    <mergeCell ref="E9:I9"/>
    <mergeCell ref="B8:C8"/>
    <mergeCell ref="B9:C9"/>
    <mergeCell ref="J7:L7"/>
  </mergeCells>
  <pageMargins left="0.39370078740157483" right="0.15748031496062992" top="0.43307086614173229" bottom="0.74803149606299213" header="0.31496062992125984" footer="0.31496062992125984"/>
  <pageSetup paperSize="9" scale="38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36"/>
  <sheetViews>
    <sheetView topLeftCell="A4" zoomScale="90" zoomScaleNormal="90" workbookViewId="0">
      <pane xSplit="1" topLeftCell="B1" activePane="topRight" state="frozen"/>
      <selection activeCell="A3" sqref="A3"/>
      <selection pane="topRight" activeCell="B14" sqref="B14:B25"/>
    </sheetView>
  </sheetViews>
  <sheetFormatPr defaultRowHeight="15"/>
  <cols>
    <col min="1" max="1" width="16" style="6" customWidth="1"/>
    <col min="2" max="2" width="35.28515625" style="6" customWidth="1"/>
    <col min="3" max="4" width="21" style="6" customWidth="1"/>
    <col min="5" max="5" width="15.140625" style="6" customWidth="1"/>
    <col min="6" max="6" width="12.85546875" style="6" customWidth="1"/>
    <col min="7" max="7" width="19.42578125" style="6" customWidth="1"/>
    <col min="8" max="8" width="20.7109375" style="6" customWidth="1"/>
    <col min="9" max="9" width="28.85546875" style="6" customWidth="1"/>
    <col min="10" max="10" width="21.5703125" style="6" customWidth="1"/>
    <col min="11" max="11" width="17" style="6" customWidth="1"/>
    <col min="12" max="12" width="14.5703125" style="6" customWidth="1"/>
    <col min="13" max="13" width="13.7109375" style="6" customWidth="1"/>
    <col min="14" max="14" width="14.42578125" style="6" customWidth="1"/>
    <col min="15" max="15" width="16.140625" style="6" customWidth="1"/>
    <col min="16" max="16384" width="9.140625" style="6"/>
  </cols>
  <sheetData>
    <row r="2" spans="1:15">
      <c r="B2" s="262" t="s">
        <v>299</v>
      </c>
      <c r="C2" s="262"/>
      <c r="D2" s="262"/>
      <c r="E2" s="262"/>
      <c r="F2" s="262"/>
      <c r="G2" s="262"/>
    </row>
    <row r="3" spans="1:15" ht="33" customHeight="1">
      <c r="B3" s="6" t="s">
        <v>267</v>
      </c>
    </row>
    <row r="4" spans="1:15" ht="24.75" customHeight="1">
      <c r="B4" s="82" t="s">
        <v>241</v>
      </c>
      <c r="C4" s="83">
        <f>SUM(0.05*(ДАННЫЕ!H29+ДАННЫЕ!H30)-ДАННЫЕ!H31-ДАННЫЕ!H32+ДАННЫЕ!H33)</f>
        <v>20582100</v>
      </c>
      <c r="D4" s="84"/>
      <c r="E4" s="84"/>
      <c r="F4" s="84"/>
      <c r="G4" s="84"/>
    </row>
    <row r="5" spans="1:15" ht="24.75" customHeight="1">
      <c r="B5" s="270" t="s">
        <v>293</v>
      </c>
      <c r="C5" s="270"/>
      <c r="D5" s="83">
        <f>SUM(0.05*(ДАННЫЕ!H29+ДАННЫЕ!H30)-ДАННЫЕ!H31-ДАННЫЕ!H32+ДАННЫЕ!H33)</f>
        <v>20582100</v>
      </c>
      <c r="E5" s="84"/>
      <c r="F5" s="84"/>
      <c r="G5" s="84"/>
    </row>
    <row r="6" spans="1:15" ht="18.75">
      <c r="B6" s="270" t="s">
        <v>298</v>
      </c>
      <c r="C6" s="270"/>
      <c r="D6" s="83">
        <f>SUM(0.05*(ДАННЫЕ!H29+ДАННЫЕ!H30)-ДАННЫЕ!H31-ДАННЫЕ!H32)</f>
        <v>0</v>
      </c>
      <c r="E6" s="303">
        <v>3809465</v>
      </c>
      <c r="F6" s="75"/>
      <c r="G6" s="75"/>
    </row>
    <row r="7" spans="1:15">
      <c r="E7" s="103"/>
    </row>
    <row r="9" spans="1:15" s="10" customFormat="1" ht="183.75" customHeight="1">
      <c r="A9" s="41" t="s">
        <v>257</v>
      </c>
      <c r="B9" s="8" t="s">
        <v>93</v>
      </c>
      <c r="C9" s="41" t="s">
        <v>243</v>
      </c>
      <c r="D9" s="264" t="s">
        <v>243</v>
      </c>
      <c r="E9" s="265"/>
      <c r="F9" s="266"/>
      <c r="G9" s="15" t="s">
        <v>247</v>
      </c>
      <c r="H9" s="15" t="s">
        <v>250</v>
      </c>
      <c r="I9" s="37" t="s">
        <v>244</v>
      </c>
      <c r="J9" s="37" t="s">
        <v>253</v>
      </c>
      <c r="K9" s="37" t="s">
        <v>246</v>
      </c>
      <c r="L9" s="37" t="s">
        <v>170</v>
      </c>
      <c r="M9" s="37" t="s">
        <v>105</v>
      </c>
      <c r="N9" s="37" t="s">
        <v>33</v>
      </c>
      <c r="O9" s="37" t="s">
        <v>118</v>
      </c>
    </row>
    <row r="10" spans="1:15" s="10" customFormat="1" ht="18.75">
      <c r="A10" s="8"/>
      <c r="B10" s="8" t="s">
        <v>29</v>
      </c>
      <c r="C10" s="41" t="s">
        <v>94</v>
      </c>
      <c r="D10" s="264" t="s">
        <v>94</v>
      </c>
      <c r="E10" s="265"/>
      <c r="F10" s="266"/>
      <c r="G10" s="15" t="s">
        <v>248</v>
      </c>
      <c r="H10" s="15" t="s">
        <v>249</v>
      </c>
      <c r="I10" s="37" t="s">
        <v>95</v>
      </c>
      <c r="J10" s="37" t="s">
        <v>254</v>
      </c>
      <c r="K10" s="37" t="s">
        <v>30</v>
      </c>
      <c r="L10" s="37" t="s">
        <v>245</v>
      </c>
      <c r="M10" s="37" t="s">
        <v>18</v>
      </c>
      <c r="N10" s="45" t="s">
        <v>125</v>
      </c>
      <c r="O10" s="45" t="s">
        <v>21</v>
      </c>
    </row>
    <row r="11" spans="1:15" s="10" customFormat="1" ht="37.5">
      <c r="A11" s="8"/>
      <c r="B11" s="15" t="s">
        <v>242</v>
      </c>
      <c r="C11" s="8" t="s">
        <v>22</v>
      </c>
      <c r="D11" s="264" t="s">
        <v>278</v>
      </c>
      <c r="E11" s="265"/>
      <c r="F11" s="266"/>
      <c r="G11" s="15"/>
      <c r="H11" s="41" t="s">
        <v>251</v>
      </c>
      <c r="I11" s="37" t="s">
        <v>255</v>
      </c>
      <c r="J11" s="37" t="s">
        <v>78</v>
      </c>
      <c r="K11" s="37" t="s">
        <v>31</v>
      </c>
      <c r="L11" s="37" t="s">
        <v>1</v>
      </c>
      <c r="M11" s="37" t="s">
        <v>1</v>
      </c>
      <c r="N11" s="37" t="s">
        <v>1</v>
      </c>
      <c r="O11" s="37" t="s">
        <v>1</v>
      </c>
    </row>
    <row r="12" spans="1:15" s="10" customFormat="1" ht="33.75">
      <c r="A12" s="15"/>
      <c r="B12" s="15"/>
      <c r="C12" s="15"/>
      <c r="D12" s="78" t="s">
        <v>276</v>
      </c>
      <c r="E12" s="78" t="s">
        <v>277</v>
      </c>
      <c r="F12" s="78" t="s">
        <v>1</v>
      </c>
      <c r="G12" s="15"/>
      <c r="H12" s="15"/>
      <c r="I12" s="37" t="s">
        <v>256</v>
      </c>
      <c r="J12" s="176"/>
      <c r="K12" s="76" t="s">
        <v>252</v>
      </c>
      <c r="L12" s="37"/>
      <c r="M12" s="37"/>
      <c r="N12" s="37"/>
      <c r="O12" s="37"/>
    </row>
    <row r="13" spans="1:15" s="10" customFormat="1">
      <c r="A13" s="15"/>
      <c r="B13" s="15">
        <v>1</v>
      </c>
      <c r="C13" s="15">
        <v>2</v>
      </c>
      <c r="D13" s="85" t="s">
        <v>264</v>
      </c>
      <c r="E13" s="85" t="s">
        <v>265</v>
      </c>
      <c r="F13" s="85" t="s">
        <v>266</v>
      </c>
      <c r="G13" s="15">
        <v>3</v>
      </c>
      <c r="H13" s="15">
        <v>4</v>
      </c>
      <c r="I13" s="37">
        <v>5</v>
      </c>
      <c r="J13" s="37">
        <v>6</v>
      </c>
      <c r="K13" s="37">
        <v>7</v>
      </c>
      <c r="L13" s="37">
        <v>8</v>
      </c>
      <c r="M13" s="37">
        <v>9</v>
      </c>
      <c r="N13" s="37">
        <v>10</v>
      </c>
      <c r="O13" s="37">
        <v>11</v>
      </c>
    </row>
    <row r="14" spans="1:15">
      <c r="A14" s="13" t="s">
        <v>5</v>
      </c>
      <c r="B14" s="304">
        <f>IF(I14&lt;$C$14,(($O$26/$N$26)*($C$14-I14)*L14*N14),"")</f>
        <v>3483068.5945044504</v>
      </c>
      <c r="C14" s="267">
        <v>1.3964697800000001</v>
      </c>
      <c r="D14" s="79">
        <f>IF(I14&lt;$C$14,I14*L14*N14,"")</f>
        <v>1141.5222681505611</v>
      </c>
      <c r="E14" s="79">
        <f>IF(I14&lt;$C$14,L14*N14,"")</f>
        <v>1533.5464785312442</v>
      </c>
      <c r="F14" s="271">
        <f>SUM((C4/(O26/N26)+D26)/E26)</f>
        <v>1.3964697750584021</v>
      </c>
      <c r="G14" s="77">
        <v>8</v>
      </c>
      <c r="H14" s="77">
        <v>8</v>
      </c>
      <c r="I14" s="66">
        <f>SUM(K14+(J14/($O$26/$N$26*L14*N14)))</f>
        <v>0.74436757159382305</v>
      </c>
      <c r="J14" s="177">
        <f>SUM(ДАННЫЕ!D11)</f>
        <v>0</v>
      </c>
      <c r="K14" s="66">
        <f>SUM(M14/L14)</f>
        <v>0.74436757159382305</v>
      </c>
      <c r="L14" s="66">
        <f>SUM('Индекс бюджетных расходов'!B10)</f>
        <v>0.96510162273835387</v>
      </c>
      <c r="M14" s="66">
        <f>SUM('Индекс налогового потенциал'!B11)</f>
        <v>0.71839035125900641</v>
      </c>
      <c r="N14" s="43">
        <f>SUM(ЧИСЛЕННОСТЬ!F10)</f>
        <v>1589</v>
      </c>
      <c r="O14" s="43">
        <f>SUM(ДАННЫЕ!E11+ДАННЫЕ!F11+ДАННЫЕ!G11+ДАННЫЕ!H11+ДАННЫЕ!I11)</f>
        <v>3828152.9528580778</v>
      </c>
    </row>
    <row r="15" spans="1:15">
      <c r="A15" s="13" t="s">
        <v>6</v>
      </c>
      <c r="B15" s="304">
        <f t="shared" ref="B15:B25" si="0">IF(I15&lt;$C$14,(($O$26/$N$26)*($C$14-I15)*L15*N15),"")</f>
        <v>2351652.5546598211</v>
      </c>
      <c r="C15" s="268"/>
      <c r="D15" s="79">
        <f t="shared" ref="D15:D25" si="1">IF(I15&lt;$C$14,I15*L15*N15,"")</f>
        <v>213.04170394617324</v>
      </c>
      <c r="E15" s="79">
        <f t="shared" ref="E15:E25" si="2">IF(I15&lt;$C$14,L15*N15,"")</f>
        <v>636.05257113359858</v>
      </c>
      <c r="F15" s="272"/>
      <c r="G15" s="77">
        <v>1</v>
      </c>
      <c r="H15" s="77">
        <v>1</v>
      </c>
      <c r="I15" s="66">
        <f t="shared" ref="I15:I25" si="3">SUM(K15+(J15/($O$26/$N$26*L15*N15)))</f>
        <v>0.33494354651610281</v>
      </c>
      <c r="J15" s="177">
        <f>SUM(ДАННЫЕ!D12)</f>
        <v>385900</v>
      </c>
      <c r="K15" s="66">
        <f t="shared" ref="K15:K25" si="4">SUM(M15/L15)</f>
        <v>0.1607498831325708</v>
      </c>
      <c r="L15" s="66">
        <f>SUM('Индекс бюджетных расходов'!B11)</f>
        <v>1.1692142851720562</v>
      </c>
      <c r="M15" s="66">
        <f>SUM('Индекс налогового потенциал'!B12)</f>
        <v>0.18795105969834033</v>
      </c>
      <c r="N15" s="43">
        <f>SUM(ЧИСЛЕННОСТЬ!F11)</f>
        <v>544</v>
      </c>
      <c r="O15" s="43">
        <f>SUM(ДАННЫЕ!E12+ДАННЫЕ!F12+ДАННЫЕ!G12+ДАННЫЕ!H12+ДАННЫЕ!I12)</f>
        <v>361728.77105449396</v>
      </c>
    </row>
    <row r="16" spans="1:15">
      <c r="A16" s="13" t="s">
        <v>7</v>
      </c>
      <c r="B16" s="304">
        <f t="shared" si="0"/>
        <v>1229323.980793799</v>
      </c>
      <c r="C16" s="268"/>
      <c r="D16" s="79">
        <f t="shared" si="1"/>
        <v>151.64896517970794</v>
      </c>
      <c r="E16" s="79">
        <f t="shared" si="2"/>
        <v>361.34116420459696</v>
      </c>
      <c r="F16" s="272"/>
      <c r="G16" s="77">
        <v>2</v>
      </c>
      <c r="H16" s="77">
        <v>2</v>
      </c>
      <c r="I16" s="66">
        <f t="shared" si="3"/>
        <v>0.41968361261448184</v>
      </c>
      <c r="J16" s="177">
        <f>SUM(ДАННЫЕ!D13)</f>
        <v>204300</v>
      </c>
      <c r="K16" s="66">
        <f t="shared" si="4"/>
        <v>0.25735259401025418</v>
      </c>
      <c r="L16" s="66">
        <f>SUM('Индекс бюджетных расходов'!B12)</f>
        <v>1.2905041578735605</v>
      </c>
      <c r="M16" s="66">
        <f>SUM('Индекс налогового потенциал'!B13)</f>
        <v>0.33211459260977938</v>
      </c>
      <c r="N16" s="43">
        <f>SUM(ЧИСЛЕННОСТЬ!F12)</f>
        <v>280</v>
      </c>
      <c r="O16" s="43">
        <f>SUM(ДАННЫЕ!E13+ДАННЫЕ!F13+ДАННЫЕ!G13+ДАННЫЕ!H13+ДАННЫЕ!I13)</f>
        <v>279510.93432784639</v>
      </c>
    </row>
    <row r="17" spans="1:15" s="7" customFormat="1">
      <c r="A17" s="53" t="s">
        <v>8</v>
      </c>
      <c r="B17" s="305" t="str">
        <f t="shared" si="0"/>
        <v/>
      </c>
      <c r="C17" s="268"/>
      <c r="D17" s="79" t="str">
        <f t="shared" si="1"/>
        <v/>
      </c>
      <c r="E17" s="79" t="str">
        <f t="shared" si="2"/>
        <v/>
      </c>
      <c r="F17" s="272"/>
      <c r="G17" s="77">
        <v>10</v>
      </c>
      <c r="H17" s="77">
        <v>10</v>
      </c>
      <c r="I17" s="66">
        <f t="shared" si="3"/>
        <v>1.4892413525856703</v>
      </c>
      <c r="J17" s="177">
        <f>SUM(ДАННЫЕ!D14)</f>
        <v>0</v>
      </c>
      <c r="K17" s="66">
        <f t="shared" si="4"/>
        <v>1.4892413525856703</v>
      </c>
      <c r="L17" s="66">
        <f>SUM('Индекс бюджетных расходов'!B13)</f>
        <v>0.97383507151791071</v>
      </c>
      <c r="M17" s="66">
        <f>SUM('Индекс налогового потенциал'!B14)</f>
        <v>1.4502754591026963</v>
      </c>
      <c r="N17" s="43">
        <f>SUM(ЧИСЛЕННОСТЬ!F13)</f>
        <v>2863</v>
      </c>
      <c r="O17" s="43">
        <f>SUM(ДАННЫЕ!E14+ДАННЫЕ!F14+ДАННЫЕ!G14+ДАННЫЕ!H14+ДАННЫЕ!I14)</f>
        <v>12995482.760857305</v>
      </c>
    </row>
    <row r="18" spans="1:15">
      <c r="A18" s="13" t="s">
        <v>9</v>
      </c>
      <c r="B18" s="304">
        <f t="shared" si="0"/>
        <v>3348040.3145358148</v>
      </c>
      <c r="C18" s="268"/>
      <c r="D18" s="79">
        <f t="shared" si="1"/>
        <v>450.26787627624827</v>
      </c>
      <c r="E18" s="79">
        <f t="shared" si="2"/>
        <v>1010.7835987318257</v>
      </c>
      <c r="F18" s="272"/>
      <c r="G18" s="77">
        <v>3</v>
      </c>
      <c r="H18" s="77">
        <v>3</v>
      </c>
      <c r="I18" s="66">
        <f t="shared" si="3"/>
        <v>0.44546416942377631</v>
      </c>
      <c r="J18" s="177">
        <f>SUM(ДАННЫЕ!D15)</f>
        <v>492700</v>
      </c>
      <c r="K18" s="66">
        <f t="shared" si="4"/>
        <v>0.30551350565888419</v>
      </c>
      <c r="L18" s="66">
        <f>SUM('Индекс бюджетных расходов'!B14)</f>
        <v>1.2556317996668642</v>
      </c>
      <c r="M18" s="66">
        <f>SUM('Индекс налогового потенциал'!B15)</f>
        <v>0.38361247293299749</v>
      </c>
      <c r="N18" s="43">
        <f>SUM(ЧИСЛЕННОСТЬ!F14)</f>
        <v>805</v>
      </c>
      <c r="O18" s="43">
        <f>SUM(ДАННЫЕ!E15+ДАННЫЕ!F15+ДАННЫЕ!G15+ДАННЫЕ!H15+ДАННЫЕ!I15)</f>
        <v>1077591.9739738673</v>
      </c>
    </row>
    <row r="19" spans="1:15">
      <c r="A19" s="13" t="s">
        <v>10</v>
      </c>
      <c r="B19" s="304">
        <f t="shared" si="0"/>
        <v>1427818.5985627025</v>
      </c>
      <c r="C19" s="268"/>
      <c r="D19" s="79">
        <f t="shared" si="1"/>
        <v>416.7150450095661</v>
      </c>
      <c r="E19" s="79">
        <f t="shared" si="2"/>
        <v>591.96281581247979</v>
      </c>
      <c r="F19" s="272"/>
      <c r="G19" s="77">
        <v>6</v>
      </c>
      <c r="H19" s="77">
        <v>6</v>
      </c>
      <c r="I19" s="66">
        <f t="shared" si="3"/>
        <v>0.70395476519520417</v>
      </c>
      <c r="J19" s="177">
        <f>SUM(ДАННЫЕ!D16)</f>
        <v>120800</v>
      </c>
      <c r="K19" s="66">
        <f t="shared" si="4"/>
        <v>0.64536481975491466</v>
      </c>
      <c r="L19" s="66">
        <f>SUM('Индекс бюджетных расходов'!B15)</f>
        <v>1.1815625066117361</v>
      </c>
      <c r="M19" s="66">
        <f>SUM('Индекс налогового потенциал'!B16)</f>
        <v>0.76253887410864829</v>
      </c>
      <c r="N19" s="43">
        <f>SUM(ЧИСЛЕННОСТЬ!F15)</f>
        <v>501</v>
      </c>
      <c r="O19" s="43">
        <f>SUM(ДАННЫЕ!E16+ДАННЫЕ!F16+ДАННЫЕ!G16+ДАННЫЕ!H16+ДАННЫЕ!I16)</f>
        <v>1327706.1909949165</v>
      </c>
    </row>
    <row r="20" spans="1:15" s="7" customFormat="1">
      <c r="A20" s="53" t="s">
        <v>11</v>
      </c>
      <c r="B20" s="305">
        <f t="shared" si="0"/>
        <v>1604268.9845959751</v>
      </c>
      <c r="C20" s="268"/>
      <c r="D20" s="79">
        <f t="shared" si="1"/>
        <v>521.74162453127644</v>
      </c>
      <c r="E20" s="79">
        <f t="shared" si="2"/>
        <v>703.44930595169058</v>
      </c>
      <c r="F20" s="272"/>
      <c r="G20" s="77">
        <v>7</v>
      </c>
      <c r="H20" s="77">
        <v>7</v>
      </c>
      <c r="I20" s="66">
        <f t="shared" si="3"/>
        <v>0.74169043897970244</v>
      </c>
      <c r="J20" s="177">
        <f>SUM(ДАННЫЕ!D17)</f>
        <v>0</v>
      </c>
      <c r="K20" s="66">
        <f t="shared" si="4"/>
        <v>0.74169043897970244</v>
      </c>
      <c r="L20" s="66">
        <f>SUM('Индекс бюджетных расходов'!B16)</f>
        <v>0.97027490476095257</v>
      </c>
      <c r="M20" s="66">
        <f>SUM('Индекс налогового потенциал'!B17)</f>
        <v>0.71964362004313986</v>
      </c>
      <c r="N20" s="43">
        <f>SUM(ЧИСЛЕННОСТЬ!F16)</f>
        <v>725</v>
      </c>
      <c r="O20" s="43">
        <f>SUM(ДАННЫЕ!E17+ДАННЫЕ!F17+ДАННЫЕ!G17+ДАННЫЕ!H17+ДАННЫЕ!I17)</f>
        <v>1337854.4131714497</v>
      </c>
    </row>
    <row r="21" spans="1:15" s="7" customFormat="1">
      <c r="A21" s="53" t="s">
        <v>13</v>
      </c>
      <c r="B21" s="305" t="str">
        <f t="shared" si="0"/>
        <v/>
      </c>
      <c r="C21" s="268"/>
      <c r="D21" s="79" t="str">
        <f t="shared" si="1"/>
        <v/>
      </c>
      <c r="E21" s="79" t="str">
        <f t="shared" si="2"/>
        <v/>
      </c>
      <c r="F21" s="272"/>
      <c r="G21" s="77">
        <v>11</v>
      </c>
      <c r="H21" s="77">
        <v>11</v>
      </c>
      <c r="I21" s="66">
        <f t="shared" si="3"/>
        <v>1.5100167765148713</v>
      </c>
      <c r="J21" s="177">
        <f>SUM(ДАННЫЕ!D18)</f>
        <v>0</v>
      </c>
      <c r="K21" s="66">
        <f t="shared" si="4"/>
        <v>1.5100167765148713</v>
      </c>
      <c r="L21" s="66">
        <f>SUM('Индекс бюджетных расходов'!B17)</f>
        <v>0.87220127778098067</v>
      </c>
      <c r="M21" s="66">
        <f>SUM('Индекс налогового потенциал'!B18)</f>
        <v>1.3170385619469882</v>
      </c>
      <c r="N21" s="43">
        <f>SUM(ЧИСЛЕННОСТЬ!F17)</f>
        <v>1424</v>
      </c>
      <c r="O21" s="43">
        <f>SUM(ДАННЫЕ!E18+ДАННЫЕ!F18+ДАННЫЕ!G18+ДАННЫЕ!H18+ДАННЫЕ!I18)</f>
        <v>8054381.8726059189</v>
      </c>
    </row>
    <row r="22" spans="1:15" s="7" customFormat="1">
      <c r="A22" s="53" t="s">
        <v>12</v>
      </c>
      <c r="B22" s="305" t="str">
        <f t="shared" si="0"/>
        <v/>
      </c>
      <c r="C22" s="268"/>
      <c r="D22" s="79" t="str">
        <f t="shared" si="1"/>
        <v/>
      </c>
      <c r="E22" s="79" t="str">
        <f t="shared" si="2"/>
        <v/>
      </c>
      <c r="F22" s="272"/>
      <c r="G22" s="77">
        <v>12</v>
      </c>
      <c r="H22" s="77">
        <v>12</v>
      </c>
      <c r="I22" s="66">
        <f t="shared" si="3"/>
        <v>1.6608004062688879</v>
      </c>
      <c r="J22" s="177">
        <f>SUM(ДАННЫЕ!D19)</f>
        <v>0</v>
      </c>
      <c r="K22" s="66">
        <f t="shared" si="4"/>
        <v>1.6608004062688879</v>
      </c>
      <c r="L22" s="66">
        <f>SUM('Индекс бюджетных расходов'!B18)</f>
        <v>1.037915153240629</v>
      </c>
      <c r="M22" s="66">
        <f>SUM('Индекс налогового потенциал'!B19)</f>
        <v>1.7237699081746718</v>
      </c>
      <c r="N22" s="43">
        <f>SUM(ЧИСЛЕННОСТЬ!F18)</f>
        <v>1754</v>
      </c>
      <c r="O22" s="43">
        <f>SUM(ДАННЫЕ!E19+ДАННЫЕ!F19+ДАННЫЕ!G19+ДАННЫЕ!H19+ДАННЫЕ!I19)</f>
        <v>11703508.031614851</v>
      </c>
    </row>
    <row r="23" spans="1:15">
      <c r="A23" s="13" t="s">
        <v>14</v>
      </c>
      <c r="B23" s="304">
        <f t="shared" si="0"/>
        <v>1911617.3149417923</v>
      </c>
      <c r="C23" s="268"/>
      <c r="D23" s="79">
        <f t="shared" si="1"/>
        <v>319.56762720952344</v>
      </c>
      <c r="E23" s="79">
        <f t="shared" si="2"/>
        <v>621.86447031271302</v>
      </c>
      <c r="F23" s="272"/>
      <c r="G23" s="77">
        <v>5</v>
      </c>
      <c r="H23" s="77">
        <v>5</v>
      </c>
      <c r="I23" s="66">
        <f t="shared" si="3"/>
        <v>0.51388629269786801</v>
      </c>
      <c r="J23" s="177">
        <f>SUM(ДАННЫЕ!D20)</f>
        <v>210200</v>
      </c>
      <c r="K23" s="66">
        <f t="shared" si="4"/>
        <v>0.41683807725179839</v>
      </c>
      <c r="L23" s="66">
        <f>SUM('Индекс бюджетных расходов'!B19)</f>
        <v>1.1867642563219714</v>
      </c>
      <c r="M23" s="66">
        <f>SUM('Индекс налогового потенциал'!B20)</f>
        <v>0.49468853075641095</v>
      </c>
      <c r="N23" s="43">
        <f>SUM(ЧИСЛЕННОСТЬ!F19)</f>
        <v>524</v>
      </c>
      <c r="O23" s="43">
        <f>SUM(ДАННЫЕ!E20+ДАННЫЕ!F20+ДАННЫЕ!G20+ДАННЫЕ!H20+ДАННЫЕ!I20)</f>
        <v>746498.70246085012</v>
      </c>
    </row>
    <row r="24" spans="1:15">
      <c r="A24" s="13" t="s">
        <v>15</v>
      </c>
      <c r="B24" s="304">
        <f t="shared" si="0"/>
        <v>2385430.1432309812</v>
      </c>
      <c r="C24" s="268"/>
      <c r="D24" s="79">
        <f t="shared" si="1"/>
        <v>1130.1585671854425</v>
      </c>
      <c r="E24" s="79">
        <f t="shared" si="2"/>
        <v>1299.7366770131264</v>
      </c>
      <c r="F24" s="272"/>
      <c r="G24" s="77">
        <v>9</v>
      </c>
      <c r="H24" s="77">
        <v>9</v>
      </c>
      <c r="I24" s="66">
        <f t="shared" si="3"/>
        <v>0.8695288724040745</v>
      </c>
      <c r="J24" s="177">
        <f>SUM(ДАННЫЕ!D21)</f>
        <v>0</v>
      </c>
      <c r="K24" s="66">
        <f t="shared" si="4"/>
        <v>0.8695288724040745</v>
      </c>
      <c r="L24" s="66">
        <f>SUM('Индекс бюджетных расходов'!B20)</f>
        <v>0.75786395161115239</v>
      </c>
      <c r="M24" s="66">
        <f>SUM('Индекс налогового потенциал'!B21)</f>
        <v>0.65898458728014142</v>
      </c>
      <c r="N24" s="43">
        <f>SUM(ЧИСЛЕННОСТЬ!F20)</f>
        <v>1715</v>
      </c>
      <c r="O24" s="43">
        <f>SUM(ДАННЫЕ!E21+ДАННЫЕ!F21+ДАННЫЕ!G21+ДАННЫЕ!H21+ДАННЫЕ!I21)</f>
        <v>3934344.3426619656</v>
      </c>
    </row>
    <row r="25" spans="1:15">
      <c r="A25" s="13" t="s">
        <v>16</v>
      </c>
      <c r="B25" s="304">
        <f t="shared" si="0"/>
        <v>2840879.6455045873</v>
      </c>
      <c r="C25" s="269"/>
      <c r="D25" s="79">
        <f t="shared" si="1"/>
        <v>401.59108573819032</v>
      </c>
      <c r="E25" s="79">
        <f t="shared" si="2"/>
        <v>871.65531020876631</v>
      </c>
      <c r="F25" s="273"/>
      <c r="G25" s="77">
        <v>4</v>
      </c>
      <c r="H25" s="77">
        <v>4</v>
      </c>
      <c r="I25" s="66">
        <f t="shared" si="3"/>
        <v>0.46072235324535227</v>
      </c>
      <c r="J25" s="177">
        <f>SUM(ДАННЫЕ!D22)</f>
        <v>218500</v>
      </c>
      <c r="K25" s="66">
        <f t="shared" si="4"/>
        <v>0.38875140119554275</v>
      </c>
      <c r="L25" s="66">
        <f>SUM('Индекс бюджетных расходов'!B21)</f>
        <v>1.1514601191661378</v>
      </c>
      <c r="M25" s="66">
        <f>SUM('Индекс налогового потенциал'!B22)</f>
        <v>0.44763173474662271</v>
      </c>
      <c r="N25" s="43">
        <f>SUM(ЧИСЛЕННОСТЬ!F21)</f>
        <v>757</v>
      </c>
      <c r="O25" s="43">
        <f>SUM(ДАННЫЕ!E22+ДАННЫЕ!F22+ДАННЫЕ!G22+ДАННЫЕ!H22+ДАННЫЕ!I22)</f>
        <v>1307122.9842342343</v>
      </c>
    </row>
    <row r="26" spans="1:15" s="42" customFormat="1" ht="14.25">
      <c r="A26" s="14" t="s">
        <v>2</v>
      </c>
      <c r="B26" s="67">
        <f>SUM(B14:B25)</f>
        <v>20582100.131329924</v>
      </c>
      <c r="C26" s="14"/>
      <c r="D26" s="80">
        <f>SUM(D14:D25)</f>
        <v>4746.2547632266896</v>
      </c>
      <c r="E26" s="80">
        <f>SUM(E14:E25)</f>
        <v>7630.3923919000426</v>
      </c>
      <c r="F26" s="81"/>
      <c r="G26" s="185"/>
      <c r="H26" s="185"/>
      <c r="I26" s="39"/>
      <c r="J26" s="178">
        <f>SUM(J14:J25)</f>
        <v>1632400</v>
      </c>
      <c r="K26" s="39"/>
      <c r="L26" s="39"/>
      <c r="M26" s="39"/>
      <c r="N26" s="47">
        <f>SUM(ЧИСЛЕННОСТЬ!F22)</f>
        <v>13481</v>
      </c>
      <c r="O26" s="47">
        <f>SUM(O14:O25)</f>
        <v>46953883.930815779</v>
      </c>
    </row>
    <row r="28" spans="1:15">
      <c r="B28" s="263" t="s">
        <v>240</v>
      </c>
      <c r="C28" s="263"/>
    </row>
    <row r="29" spans="1:15">
      <c r="B29" s="38" t="s">
        <v>219</v>
      </c>
      <c r="C29" s="61">
        <f>SUM(C30+C31+C32)</f>
        <v>1</v>
      </c>
    </row>
    <row r="30" spans="1:15">
      <c r="B30" s="13" t="s">
        <v>259</v>
      </c>
      <c r="C30" s="60">
        <v>0.33</v>
      </c>
    </row>
    <row r="31" spans="1:15">
      <c r="B31" s="13" t="s">
        <v>262</v>
      </c>
      <c r="C31" s="60">
        <v>0.33</v>
      </c>
    </row>
    <row r="32" spans="1:15">
      <c r="B32" s="13" t="s">
        <v>263</v>
      </c>
      <c r="C32" s="60">
        <v>0.34</v>
      </c>
    </row>
    <row r="33" spans="2:3">
      <c r="B33" s="38" t="s">
        <v>220</v>
      </c>
      <c r="C33" s="61">
        <f>SUM(C34+C35+C36)</f>
        <v>1</v>
      </c>
    </row>
    <row r="34" spans="2:3">
      <c r="B34" s="13" t="s">
        <v>258</v>
      </c>
      <c r="C34" s="60">
        <v>0.33</v>
      </c>
    </row>
    <row r="35" spans="2:3">
      <c r="B35" s="13" t="s">
        <v>260</v>
      </c>
      <c r="C35" s="60">
        <v>0.33</v>
      </c>
    </row>
    <row r="36" spans="2:3">
      <c r="B36" s="13" t="s">
        <v>261</v>
      </c>
      <c r="C36" s="60">
        <v>0.34</v>
      </c>
    </row>
  </sheetData>
  <sortState ref="A28:B39">
    <sortCondition ref="A28"/>
  </sortState>
  <dataConsolidate/>
  <mergeCells count="9">
    <mergeCell ref="B2:G2"/>
    <mergeCell ref="B28:C28"/>
    <mergeCell ref="D11:F11"/>
    <mergeCell ref="C14:C25"/>
    <mergeCell ref="B6:C6"/>
    <mergeCell ref="F14:F25"/>
    <mergeCell ref="D9:F9"/>
    <mergeCell ref="D10:F10"/>
    <mergeCell ref="B5:C5"/>
  </mergeCells>
  <pageMargins left="0.32" right="0.28000000000000003" top="0.74803149606299213" bottom="0.74803149606299213" header="0.31496062992125984" footer="0.31496062992125984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F23"/>
  <sheetViews>
    <sheetView topLeftCell="A7" zoomScale="80" zoomScaleNormal="80" workbookViewId="0">
      <selection activeCell="A22" sqref="A22"/>
    </sheetView>
  </sheetViews>
  <sheetFormatPr defaultRowHeight="12.75"/>
  <cols>
    <col min="1" max="1" width="18.42578125" style="1" customWidth="1"/>
    <col min="2" max="2" width="25.42578125" style="1" customWidth="1"/>
    <col min="3" max="3" width="22.85546875" style="1" customWidth="1"/>
    <col min="4" max="4" width="19.140625" style="4" customWidth="1"/>
    <col min="5" max="5" width="14.42578125" style="1" customWidth="1"/>
    <col min="6" max="6" width="15.140625" style="1" customWidth="1"/>
    <col min="7" max="7" width="15.28515625" style="1" customWidth="1"/>
    <col min="8" max="8" width="14.5703125" style="1" customWidth="1"/>
    <col min="9" max="9" width="15.28515625" style="1" customWidth="1"/>
    <col min="10" max="10" width="19.140625" style="27" customWidth="1"/>
    <col min="11" max="15" width="19.28515625" style="1" customWidth="1"/>
    <col min="16" max="16" width="13.85546875" style="1" customWidth="1"/>
    <col min="17" max="17" width="14.140625" style="1" customWidth="1"/>
    <col min="18" max="18" width="13.140625" style="1" customWidth="1"/>
    <col min="19" max="20" width="12.7109375" style="1" customWidth="1"/>
    <col min="21" max="21" width="20.85546875" style="1" customWidth="1"/>
    <col min="22" max="22" width="18.85546875" style="1" customWidth="1"/>
    <col min="23" max="23" width="16.140625" style="1" customWidth="1"/>
    <col min="24" max="24" width="13.7109375" style="1" customWidth="1"/>
    <col min="25" max="26" width="22.5703125" style="1" customWidth="1"/>
    <col min="27" max="28" width="22.28515625" style="1" customWidth="1"/>
    <col min="29" max="29" width="21" style="1" customWidth="1"/>
    <col min="30" max="30" width="20.85546875" style="1" customWidth="1"/>
    <col min="31" max="31" width="19.85546875" style="1" customWidth="1"/>
    <col min="32" max="32" width="17.28515625" style="1" customWidth="1"/>
    <col min="33" max="16384" width="9.140625" style="1"/>
  </cols>
  <sheetData>
    <row r="2" spans="1:32" ht="14.25">
      <c r="B2" s="262" t="s">
        <v>185</v>
      </c>
      <c r="C2" s="262"/>
      <c r="D2" s="262"/>
      <c r="E2" s="262"/>
      <c r="F2" s="262"/>
    </row>
    <row r="4" spans="1:32" ht="31.5" customHeight="1">
      <c r="AD4" s="275" t="s">
        <v>169</v>
      </c>
      <c r="AE4" s="275"/>
      <c r="AF4" s="275"/>
    </row>
    <row r="5" spans="1:32" s="2" customFormat="1" ht="109.5" customHeight="1">
      <c r="A5" s="281" t="s">
        <v>0</v>
      </c>
      <c r="B5" s="21" t="s">
        <v>105</v>
      </c>
      <c r="C5" s="17" t="s">
        <v>23</v>
      </c>
      <c r="D5" s="17" t="s">
        <v>24</v>
      </c>
      <c r="E5" s="274" t="s">
        <v>23</v>
      </c>
      <c r="F5" s="274"/>
      <c r="G5" s="274"/>
      <c r="H5" s="274"/>
      <c r="I5" s="274"/>
      <c r="J5" s="28" t="s">
        <v>23</v>
      </c>
      <c r="K5" s="274" t="s">
        <v>118</v>
      </c>
      <c r="L5" s="274"/>
      <c r="M5" s="274"/>
      <c r="N5" s="274"/>
      <c r="O5" s="274"/>
      <c r="P5" s="274" t="s">
        <v>108</v>
      </c>
      <c r="Q5" s="274"/>
      <c r="R5" s="274"/>
      <c r="S5" s="274"/>
      <c r="T5" s="274"/>
      <c r="U5" s="274" t="s">
        <v>107</v>
      </c>
      <c r="V5" s="274"/>
      <c r="W5" s="274"/>
      <c r="X5" s="274"/>
      <c r="Y5" s="274"/>
      <c r="Z5" s="17" t="s">
        <v>126</v>
      </c>
      <c r="AA5" s="17" t="s">
        <v>123</v>
      </c>
      <c r="AB5" s="17" t="s">
        <v>152</v>
      </c>
      <c r="AC5" s="17" t="s">
        <v>157</v>
      </c>
      <c r="AD5" s="87" t="s">
        <v>159</v>
      </c>
      <c r="AE5" s="279" t="s">
        <v>161</v>
      </c>
      <c r="AF5" s="280"/>
    </row>
    <row r="6" spans="1:32" s="2" customFormat="1" ht="29.25" customHeight="1">
      <c r="A6" s="282"/>
      <c r="B6" s="21" t="s">
        <v>18</v>
      </c>
      <c r="C6" s="17" t="s">
        <v>19</v>
      </c>
      <c r="D6" s="17" t="s">
        <v>25</v>
      </c>
      <c r="E6" s="274" t="s">
        <v>168</v>
      </c>
      <c r="F6" s="274"/>
      <c r="G6" s="274"/>
      <c r="H6" s="274"/>
      <c r="I6" s="274"/>
      <c r="J6" s="28" t="s">
        <v>34</v>
      </c>
      <c r="K6" s="274" t="s">
        <v>122</v>
      </c>
      <c r="L6" s="274"/>
      <c r="M6" s="274"/>
      <c r="N6" s="274"/>
      <c r="O6" s="274"/>
      <c r="P6" s="274" t="s">
        <v>109</v>
      </c>
      <c r="Q6" s="274"/>
      <c r="R6" s="274"/>
      <c r="S6" s="274"/>
      <c r="T6" s="274"/>
      <c r="U6" s="274" t="s">
        <v>134</v>
      </c>
      <c r="V6" s="274"/>
      <c r="W6" s="274"/>
      <c r="X6" s="274"/>
      <c r="Y6" s="274"/>
      <c r="Z6" s="17" t="s">
        <v>37</v>
      </c>
      <c r="AA6" s="17" t="s">
        <v>125</v>
      </c>
      <c r="AB6" s="17" t="s">
        <v>155</v>
      </c>
      <c r="AC6" s="17" t="s">
        <v>154</v>
      </c>
      <c r="AD6" s="87" t="s">
        <v>158</v>
      </c>
      <c r="AE6" s="180" t="s">
        <v>165</v>
      </c>
      <c r="AF6" s="180" t="s">
        <v>162</v>
      </c>
    </row>
    <row r="7" spans="1:32" s="2" customFormat="1" ht="60.75" customHeight="1">
      <c r="A7" s="282"/>
      <c r="B7" s="17" t="s">
        <v>138</v>
      </c>
      <c r="C7" s="17" t="s">
        <v>112</v>
      </c>
      <c r="D7" s="17" t="s">
        <v>106</v>
      </c>
      <c r="E7" s="274" t="s">
        <v>121</v>
      </c>
      <c r="F7" s="274"/>
      <c r="G7" s="274"/>
      <c r="H7" s="274"/>
      <c r="I7" s="274"/>
      <c r="J7" s="28" t="s">
        <v>149</v>
      </c>
      <c r="K7" s="17" t="s">
        <v>79</v>
      </c>
      <c r="L7" s="17" t="s">
        <v>110</v>
      </c>
      <c r="M7" s="17" t="s">
        <v>3</v>
      </c>
      <c r="N7" s="17" t="s">
        <v>4</v>
      </c>
      <c r="O7" s="17" t="s">
        <v>111</v>
      </c>
      <c r="P7" s="17" t="s">
        <v>79</v>
      </c>
      <c r="Q7" s="17" t="s">
        <v>110</v>
      </c>
      <c r="R7" s="17" t="s">
        <v>3</v>
      </c>
      <c r="S7" s="17" t="s">
        <v>4</v>
      </c>
      <c r="T7" s="17" t="s">
        <v>111</v>
      </c>
      <c r="U7" s="17" t="s">
        <v>113</v>
      </c>
      <c r="V7" s="17" t="s">
        <v>114</v>
      </c>
      <c r="W7" s="17" t="s">
        <v>115</v>
      </c>
      <c r="X7" s="17" t="s">
        <v>116</v>
      </c>
      <c r="Y7" s="17" t="s">
        <v>117</v>
      </c>
      <c r="Z7" s="17" t="s">
        <v>127</v>
      </c>
      <c r="AA7" s="17"/>
      <c r="AB7" s="17" t="s">
        <v>156</v>
      </c>
      <c r="AC7" s="17" t="s">
        <v>153</v>
      </c>
      <c r="AD7" s="87" t="s">
        <v>160</v>
      </c>
      <c r="AE7" s="180"/>
      <c r="AF7" s="180"/>
    </row>
    <row r="8" spans="1:32" s="5" customFormat="1" ht="52.5" customHeight="1">
      <c r="A8" s="282"/>
      <c r="B8" s="17"/>
      <c r="C8" s="17"/>
      <c r="D8" s="17"/>
      <c r="E8" s="17" t="s">
        <v>79</v>
      </c>
      <c r="F8" s="17" t="s">
        <v>110</v>
      </c>
      <c r="G8" s="17" t="s">
        <v>3</v>
      </c>
      <c r="H8" s="17" t="s">
        <v>4</v>
      </c>
      <c r="I8" s="17" t="s">
        <v>111</v>
      </c>
      <c r="J8" s="17"/>
      <c r="K8" s="274" t="s">
        <v>119</v>
      </c>
      <c r="L8" s="274"/>
      <c r="M8" s="274"/>
      <c r="N8" s="274"/>
      <c r="O8" s="274"/>
      <c r="P8" s="274" t="s">
        <v>128</v>
      </c>
      <c r="Q8" s="274"/>
      <c r="R8" s="274"/>
      <c r="S8" s="274"/>
      <c r="T8" s="274"/>
      <c r="U8" s="17" t="s">
        <v>120</v>
      </c>
      <c r="V8" s="274" t="s">
        <v>124</v>
      </c>
      <c r="W8" s="274"/>
      <c r="X8" s="274"/>
      <c r="Y8" s="17" t="s">
        <v>120</v>
      </c>
      <c r="Z8" s="17"/>
      <c r="AA8" s="17"/>
      <c r="AB8" s="17"/>
      <c r="AC8" s="17"/>
      <c r="AD8" s="87"/>
      <c r="AE8" s="180"/>
      <c r="AF8" s="180"/>
    </row>
    <row r="9" spans="1:32" s="5" customFormat="1" ht="51" customHeight="1">
      <c r="A9" s="283"/>
      <c r="B9" s="17" t="s">
        <v>167</v>
      </c>
      <c r="C9" s="17" t="s">
        <v>136</v>
      </c>
      <c r="D9" s="17" t="s">
        <v>137</v>
      </c>
      <c r="E9" s="17" t="s">
        <v>144</v>
      </c>
      <c r="F9" s="17" t="s">
        <v>146</v>
      </c>
      <c r="G9" s="17" t="s">
        <v>147</v>
      </c>
      <c r="H9" s="17" t="s">
        <v>148</v>
      </c>
      <c r="I9" s="17" t="s">
        <v>145</v>
      </c>
      <c r="J9" s="17" t="s">
        <v>151</v>
      </c>
      <c r="K9" s="274" t="s">
        <v>135</v>
      </c>
      <c r="L9" s="274"/>
      <c r="M9" s="274"/>
      <c r="N9" s="274"/>
      <c r="O9" s="274"/>
      <c r="P9" s="17" t="s">
        <v>129</v>
      </c>
      <c r="Q9" s="17" t="s">
        <v>130</v>
      </c>
      <c r="R9" s="17" t="s">
        <v>131</v>
      </c>
      <c r="S9" s="17" t="s">
        <v>132</v>
      </c>
      <c r="T9" s="17" t="s">
        <v>133</v>
      </c>
      <c r="U9" s="17"/>
      <c r="V9" s="17"/>
      <c r="W9" s="17"/>
      <c r="X9" s="17"/>
      <c r="Y9" s="17"/>
      <c r="Z9" s="17"/>
      <c r="AA9" s="17"/>
      <c r="AB9" s="17" t="s">
        <v>166</v>
      </c>
      <c r="AC9" s="17"/>
      <c r="AD9" s="87" t="s">
        <v>163</v>
      </c>
      <c r="AE9" s="180" t="s">
        <v>287</v>
      </c>
      <c r="AF9" s="180" t="s">
        <v>164</v>
      </c>
    </row>
    <row r="10" spans="1:32" s="2" customFormat="1">
      <c r="A10" s="16"/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  <c r="H10" s="17">
        <v>7</v>
      </c>
      <c r="I10" s="17">
        <v>8</v>
      </c>
      <c r="J10" s="29" t="s">
        <v>150</v>
      </c>
      <c r="K10" s="17">
        <v>9</v>
      </c>
      <c r="L10" s="17">
        <v>10</v>
      </c>
      <c r="M10" s="17">
        <v>11</v>
      </c>
      <c r="N10" s="17">
        <v>12</v>
      </c>
      <c r="O10" s="17">
        <v>13</v>
      </c>
      <c r="P10" s="17">
        <v>14</v>
      </c>
      <c r="Q10" s="17">
        <v>15</v>
      </c>
      <c r="R10" s="17">
        <v>16</v>
      </c>
      <c r="S10" s="17">
        <v>17</v>
      </c>
      <c r="T10" s="17">
        <v>18</v>
      </c>
      <c r="U10" s="17">
        <v>19</v>
      </c>
      <c r="V10" s="17">
        <v>20</v>
      </c>
      <c r="W10" s="17">
        <v>21</v>
      </c>
      <c r="X10" s="17">
        <v>22</v>
      </c>
      <c r="Y10" s="17">
        <v>23</v>
      </c>
      <c r="Z10" s="17">
        <v>24</v>
      </c>
      <c r="AA10" s="17">
        <v>25</v>
      </c>
      <c r="AB10" s="17">
        <v>26</v>
      </c>
      <c r="AC10" s="17">
        <v>27</v>
      </c>
      <c r="AD10" s="87">
        <v>28</v>
      </c>
      <c r="AE10" s="180">
        <v>29</v>
      </c>
      <c r="AF10" s="180">
        <v>30</v>
      </c>
    </row>
    <row r="11" spans="1:32">
      <c r="A11" s="12" t="s">
        <v>5</v>
      </c>
      <c r="B11" s="34">
        <f>SUM(C11/$D$11+0.25*(J11-C11)/$D$11*AB11)</f>
        <v>0.71839035125900641</v>
      </c>
      <c r="C11" s="18">
        <f>SUM(P11+Q11+R11+S11+T11)</f>
        <v>2332.8390544965919</v>
      </c>
      <c r="D11" s="276">
        <f>SUM(K23+L23+M23+N23+O23)/Z11</f>
        <v>3482.9674305181939</v>
      </c>
      <c r="E11" s="18">
        <f>SUM(ДАННЫЕ!AB11/ДАННЫЕ!$AB$23*$K$23/$Z$11)</f>
        <v>2503.1700279522865</v>
      </c>
      <c r="F11" s="18">
        <f>SUM(ДАННЫЕ!S11/ДАННЫЕ!$S$23*$L$23/$Z$11)</f>
        <v>0</v>
      </c>
      <c r="G11" s="18">
        <f>IF(ДАННЫЕ!$T$23&lt;0,(ДАННЫЕ!T11/ДАННЫЕ!$T$23*$M$23/$Z$11),-1*(ДАННЫЕ!T11/ДАННЫЕ!$T$23*$M$23/$Z$11))</f>
        <v>0</v>
      </c>
      <c r="H11" s="18">
        <f>SUM(ДАННЫЕ!U11/ДАННЫЕ!$U$23*$N$23/$Z$11)</f>
        <v>513.02322860692914</v>
      </c>
      <c r="I11" s="18">
        <f>SUM(ДАННЫЕ!AC11/ДАННЫЕ!$AC$23*$O$23/$Z$11)</f>
        <v>163.10150462263823</v>
      </c>
      <c r="J11" s="30">
        <f>SUM(E11+F11+G11+H11+I11)</f>
        <v>3179.2947611818536</v>
      </c>
      <c r="K11" s="19">
        <f>SUM(ДАННЫЕ!E11)</f>
        <v>1832152.9528580778</v>
      </c>
      <c r="L11" s="19">
        <f>SUM(ДАННЫЕ!F11)</f>
        <v>0</v>
      </c>
      <c r="M11" s="19">
        <f>SUM(ДАННЫЕ!G11)</f>
        <v>300000</v>
      </c>
      <c r="N11" s="19">
        <f>SUM(ДАННЫЕ!H11)</f>
        <v>1590000</v>
      </c>
      <c r="O11" s="19">
        <f>SUM(ДАННЫЕ!I11)</f>
        <v>106000</v>
      </c>
      <c r="P11" s="18">
        <f>SUM(U11/$U$23*$K$23/$Z$11)</f>
        <v>1243.717647008036</v>
      </c>
      <c r="Q11" s="25">
        <f>SUM(V11/$V$23*$L$23/$Z$11)</f>
        <v>0</v>
      </c>
      <c r="R11" s="18">
        <f>SUM(W11/$W$23*$M$23/$Z$11)</f>
        <v>227.56440564753549</v>
      </c>
      <c r="S11" s="18">
        <f>SUM(X11/$X$23*$N$23/$Z$11)</f>
        <v>784.37981885698093</v>
      </c>
      <c r="T11" s="18">
        <f>SUM(Y11/$Y$23*$O$23/$Z$11)</f>
        <v>77.17718298403949</v>
      </c>
      <c r="U11" s="23">
        <f>SUM((0.4*ДАННЫЕ!V11+0.6*ДАННЫЕ!X11)/AA11)</f>
        <v>5928.5865324103206</v>
      </c>
      <c r="V11" s="23">
        <f>SUM((0.4*ДАННЫЕ!J11+0.6*ДАННЫЕ!M11)/AA11)</f>
        <v>0</v>
      </c>
      <c r="W11" s="23">
        <f>SUM((0.4*ДАННЫЕ!K11+0.6*ДАННЫЕ!N11)/AA11)</f>
        <v>79.798615481434865</v>
      </c>
      <c r="X11" s="23">
        <f>SUM((0.4*ДАННЫЕ!L11+0.6*ДАННЫЕ!O11)/AA11)</f>
        <v>249.9685336689742</v>
      </c>
      <c r="Y11" s="23">
        <f>SUM((0.4*ДАННЫЕ!W11+0.6*ДАННЫЕ!Y11)/AA11)</f>
        <v>28.830711139081185</v>
      </c>
      <c r="Z11" s="284">
        <f>SUM(AA23)</f>
        <v>13481</v>
      </c>
      <c r="AA11" s="31">
        <f>SUM(ДАННЫЕ!B11)</f>
        <v>1589</v>
      </c>
      <c r="AB11" s="33">
        <f>SUM(AC11*AD11)</f>
        <v>0.8</v>
      </c>
      <c r="AC11" s="22">
        <v>0.8</v>
      </c>
      <c r="AD11" s="32">
        <v>1</v>
      </c>
      <c r="AE11" s="181">
        <v>75132</v>
      </c>
      <c r="AF11" s="181">
        <f>AE11/AA11</f>
        <v>47.282567652611704</v>
      </c>
    </row>
    <row r="12" spans="1:32">
      <c r="A12" s="12" t="s">
        <v>6</v>
      </c>
      <c r="B12" s="34">
        <f t="shared" ref="B12:B22" si="0">SUM(C12/$D$11+0.25*(J12-C12)/$D$11*AB12)</f>
        <v>0.18795105969834033</v>
      </c>
      <c r="C12" s="18">
        <f t="shared" ref="C12:C22" si="1">SUM(P12+Q12+R12+S12+T12)</f>
        <v>651.75716100269096</v>
      </c>
      <c r="D12" s="277"/>
      <c r="E12" s="18">
        <f>SUM(ДАННЫЕ!AB12/ДАННЫЕ!$AB$23*$K$23/$Z$11)</f>
        <v>334.15821526483307</v>
      </c>
      <c r="F12" s="18">
        <f>SUM(ДАННЫЕ!S12/ДАННЫЕ!$S$23*$L$23/$Z$11)</f>
        <v>0</v>
      </c>
      <c r="G12" s="18">
        <f>IF(ДАННЫЕ!$T$23&gt;0,(ДАННЫЕ!T12/ДАННЫЕ!$T$23*$M$23/$Z$11),-1*(ДАННЫЕ!T12/ДАННЫЕ!$T$23*$M$23/$Z$11))</f>
        <v>0</v>
      </c>
      <c r="H12" s="18">
        <f>SUM(ДАННЫЕ!U12/ДАННЫЕ!$U$23*$N$23/$Z$11)</f>
        <v>331.95023802790348</v>
      </c>
      <c r="I12" s="18">
        <f>SUM(ДАННЫЕ!AC12/ДАННЫЕ!$AC$23*$O$23/$Z$11)</f>
        <v>0</v>
      </c>
      <c r="J12" s="30">
        <f t="shared" ref="J12:J22" si="2">SUM(E12+F12+G12+H12+I12)</f>
        <v>666.10845329273661</v>
      </c>
      <c r="K12" s="19">
        <f>SUM(ДАННЫЕ!E12)</f>
        <v>97728.771054493991</v>
      </c>
      <c r="L12" s="19">
        <f>SUM(ДАННЫЕ!F12)</f>
        <v>0</v>
      </c>
      <c r="M12" s="19">
        <f>SUM(ДАННЫЕ!G12)</f>
        <v>39000</v>
      </c>
      <c r="N12" s="19">
        <f>SUM(ДАННЫЕ!H12)</f>
        <v>225000</v>
      </c>
      <c r="O12" s="19">
        <f>SUM(ДАННЫЕ!I12)</f>
        <v>0</v>
      </c>
      <c r="P12" s="18">
        <f t="shared" ref="P12:P22" si="3">SUM(U12/$U$23*$K$23/$Z$11)</f>
        <v>154.51686997966826</v>
      </c>
      <c r="Q12" s="25">
        <f t="shared" ref="Q12:Q22" si="4">SUM(V12/$V$23*$L$23/$Z$11)</f>
        <v>2.8748952221290867</v>
      </c>
      <c r="R12" s="18">
        <f t="shared" ref="R12:R22" si="5">SUM(W12/$W$23*$M$23/$Z$11)</f>
        <v>74.438638548284999</v>
      </c>
      <c r="S12" s="18">
        <f t="shared" ref="S12:S22" si="6">SUM(X12/$X$23*$N$23/$Z$11)</f>
        <v>419.92675725260864</v>
      </c>
      <c r="T12" s="18">
        <f t="shared" ref="T12:T22" si="7">SUM(Y12/$Y$23*$O$23/$Z$11)</f>
        <v>0</v>
      </c>
      <c r="U12" s="23">
        <f>SUM((0.4*ДАННЫЕ!V12+0.6*ДАННЫЕ!X12)/AA12)</f>
        <v>736.55514705882354</v>
      </c>
      <c r="V12" s="23">
        <f>SUM((0.4*ДАННЫЕ!J12+0.6*ДАННЫЕ!M12)/AA12)</f>
        <v>1.4705882352941178</v>
      </c>
      <c r="W12" s="23">
        <f>SUM((0.4*ДАННЫЕ!K12+0.6*ДАННЫЕ!N12)/AA12)</f>
        <v>26.102941176470587</v>
      </c>
      <c r="X12" s="23">
        <f>SUM((0.4*ДАННЫЕ!L12+0.6*ДАННЫЕ!O12)/AA12)</f>
        <v>133.8235294117647</v>
      </c>
      <c r="Y12" s="23">
        <f>SUM((0.4*ДАННЫЕ!W12+0.6*ДАННЫЕ!Y12)/AA12)</f>
        <v>0</v>
      </c>
      <c r="Z12" s="284"/>
      <c r="AA12" s="31">
        <f>SUM(ДАННЫЕ!B12)</f>
        <v>544</v>
      </c>
      <c r="AB12" s="33">
        <f t="shared" ref="AB12:AB22" si="8">SUM(AC12*AD12)</f>
        <v>0.8</v>
      </c>
      <c r="AC12" s="22">
        <v>0.8</v>
      </c>
      <c r="AD12" s="32">
        <v>1</v>
      </c>
      <c r="AE12" s="181">
        <v>5073</v>
      </c>
      <c r="AF12" s="181">
        <f t="shared" ref="AF12:AF22" si="9">AE12/AA12</f>
        <v>9.3253676470588243</v>
      </c>
    </row>
    <row r="13" spans="1:32">
      <c r="A13" s="12" t="s">
        <v>7</v>
      </c>
      <c r="B13" s="34">
        <f t="shared" si="0"/>
        <v>0.33211459260977938</v>
      </c>
      <c r="C13" s="18">
        <f t="shared" si="1"/>
        <v>1064.6818062287082</v>
      </c>
      <c r="D13" s="277"/>
      <c r="E13" s="18">
        <f>SUM(ДАННЫЕ!AB13/ДАННЫЕ!$AB$23*$K$23/$Z$11)</f>
        <v>1488.1410704678169</v>
      </c>
      <c r="F13" s="18">
        <f>SUM(ДАННЫЕ!S13/ДАННЫЕ!$S$23*$L$23/$Z$11)</f>
        <v>0</v>
      </c>
      <c r="G13" s="18">
        <f>IF(ДАННЫЕ!$T$23&gt;0,(ДАННЫЕ!T13/ДАННЫЕ!$T$23*$M$23/$Z$11),-1*(ДАННЫЕ!T13/ДАННЫЕ!$T$23*$M$23/$Z$11))</f>
        <v>0</v>
      </c>
      <c r="H13" s="18">
        <f>SUM(ДАННЫЕ!U13/ДАННЫЕ!$U$23*$N$23/$Z$11)</f>
        <v>36.85325091575092</v>
      </c>
      <c r="I13" s="18">
        <f>SUM(ДАННЫЕ!AC13/ДАННЫЕ!$AC$23*$O$23/$Z$11)</f>
        <v>0</v>
      </c>
      <c r="J13" s="30">
        <f t="shared" si="2"/>
        <v>1524.9943213835679</v>
      </c>
      <c r="K13" s="19">
        <f>SUM(ДАННЫЕ!E13)</f>
        <v>219510.93432784639</v>
      </c>
      <c r="L13" s="19">
        <f>SUM(ДАННЫЕ!F13)</f>
        <v>0</v>
      </c>
      <c r="M13" s="19">
        <f>SUM(ДАННЫЕ!G13)</f>
        <v>18000</v>
      </c>
      <c r="N13" s="19">
        <f>SUM(ДАННЫЕ!H13)</f>
        <v>42000</v>
      </c>
      <c r="O13" s="19">
        <f>SUM(ДАННЫЕ!I13)</f>
        <v>0</v>
      </c>
      <c r="P13" s="18">
        <f t="shared" si="3"/>
        <v>783.91922958871123</v>
      </c>
      <c r="Q13" s="25">
        <f t="shared" si="4"/>
        <v>0</v>
      </c>
      <c r="R13" s="18">
        <f t="shared" si="5"/>
        <v>61.108580538632353</v>
      </c>
      <c r="S13" s="18">
        <f t="shared" si="6"/>
        <v>219.65399610136453</v>
      </c>
      <c r="T13" s="18">
        <f t="shared" si="7"/>
        <v>0</v>
      </c>
      <c r="U13" s="23">
        <f>SUM((0.4*ДАННЫЕ!V13+0.6*ДАННЫЕ!X13)/AA13)</f>
        <v>3736.8071428571429</v>
      </c>
      <c r="V13" s="23">
        <f>SUM((0.4*ДАННЫЕ!J13+0.6*ДАННЫЕ!M13)/AA13)</f>
        <v>0</v>
      </c>
      <c r="W13" s="23">
        <f>SUM((0.4*ДАННЫЕ!K13+0.6*ДАННЫЕ!N13)/AA13)</f>
        <v>21.428571428571427</v>
      </c>
      <c r="X13" s="23">
        <f>SUM((0.4*ДАННЫЕ!L13+0.6*ДАННЫЕ!O13)/AA13)</f>
        <v>70</v>
      </c>
      <c r="Y13" s="23">
        <f>SUM((0.4*ДАННЫЕ!W13+0.6*ДАННЫЕ!Y13)/AA13)</f>
        <v>0</v>
      </c>
      <c r="Z13" s="284"/>
      <c r="AA13" s="31">
        <f>SUM(ДАННЫЕ!B13)</f>
        <v>280</v>
      </c>
      <c r="AB13" s="33">
        <f t="shared" si="8"/>
        <v>0.8</v>
      </c>
      <c r="AC13" s="22">
        <v>0.8</v>
      </c>
      <c r="AD13" s="32">
        <v>1</v>
      </c>
      <c r="AE13" s="181">
        <v>8510</v>
      </c>
      <c r="AF13" s="181">
        <f t="shared" si="9"/>
        <v>30.392857142857142</v>
      </c>
    </row>
    <row r="14" spans="1:32">
      <c r="A14" s="12" t="s">
        <v>8</v>
      </c>
      <c r="B14" s="34">
        <f t="shared" si="0"/>
        <v>1.4502754591026963</v>
      </c>
      <c r="C14" s="18">
        <f t="shared" si="1"/>
        <v>4607.4404398349534</v>
      </c>
      <c r="D14" s="277"/>
      <c r="E14" s="18">
        <f>SUM(ДАННЫЕ!AB14/ДАННЫЕ!$AB$23*$K$23/$Z$11)</f>
        <v>3174.1388245590242</v>
      </c>
      <c r="F14" s="18">
        <f>SUM(ДАННЫЕ!S14/ДАННЫЕ!$S$23*$L$23/$Z$11)</f>
        <v>7.4055504397802681</v>
      </c>
      <c r="G14" s="18">
        <f>IF(ДАННЫЕ!$T$23&gt;0,(ДАННЫЕ!T14/ДАННЫЕ!$T$23*$M$23/$Z$11),-1*(ДАННЫЕ!T14/ДАННЫЕ!$T$23*$M$23/$Z$11))</f>
        <v>0</v>
      </c>
      <c r="H14" s="18">
        <f>SUM(ДАННЫЕ!U14/ДАННЫЕ!$U$23*$N$23/$Z$11)</f>
        <v>3474.4776413480567</v>
      </c>
      <c r="I14" s="18">
        <f>SUM(ДАННЫЕ!AC14/ДАННЫЕ!$AC$23*$O$23/$Z$11)</f>
        <v>170.52717098588559</v>
      </c>
      <c r="J14" s="30">
        <f t="shared" si="2"/>
        <v>6826.5491873327464</v>
      </c>
      <c r="K14" s="19">
        <f>SUM(ДАННЫЕ!E14)</f>
        <v>4709587.7608573046</v>
      </c>
      <c r="L14" s="19">
        <f>SUM(ДАННЫЕ!F14)</f>
        <v>20895</v>
      </c>
      <c r="M14" s="19">
        <f>SUM(ДАННЫЕ!G14)</f>
        <v>540000</v>
      </c>
      <c r="N14" s="19">
        <f>SUM(ДАННЫЕ!H14)</f>
        <v>7500000</v>
      </c>
      <c r="O14" s="19">
        <f>SUM(ДАННЫЕ!I14)</f>
        <v>225000</v>
      </c>
      <c r="P14" s="18">
        <f t="shared" si="3"/>
        <v>1509.0083353158032</v>
      </c>
      <c r="Q14" s="25">
        <f t="shared" si="4"/>
        <v>5.0529070058517505</v>
      </c>
      <c r="R14" s="18">
        <f t="shared" si="5"/>
        <v>187.6586238545776</v>
      </c>
      <c r="S14" s="18">
        <f t="shared" si="6"/>
        <v>2843.5224164731303</v>
      </c>
      <c r="T14" s="18">
        <f t="shared" si="7"/>
        <v>62.198157185590766</v>
      </c>
      <c r="U14" s="23">
        <f>SUM((0.4*ДАННЫЕ!V14+0.6*ДАННЫЕ!X14)/AA14)</f>
        <v>7193.1812783793221</v>
      </c>
      <c r="V14" s="23">
        <f>SUM((0.4*ДАННЫЕ!J14+0.6*ДАННЫЕ!M14)/AA14)</f>
        <v>2.5847013622074746</v>
      </c>
      <c r="W14" s="23">
        <f>SUM((0.4*ДАННЫЕ!K14+0.6*ДАННЫЕ!N14)/AA14)</f>
        <v>65.805099545930844</v>
      </c>
      <c r="X14" s="23">
        <f>SUM((0.4*ДАННЫЕ!L14+0.6*ДАННЫЕ!O14)/AA14)</f>
        <v>906.18232623122594</v>
      </c>
      <c r="Y14" s="23">
        <f>SUM((0.4*ДАННЫЕ!W14+0.6*ДАННЫЕ!Y14)/AA14)</f>
        <v>23.235068110373735</v>
      </c>
      <c r="Z14" s="284"/>
      <c r="AA14" s="31">
        <f>SUM(ДАННЫЕ!B14)</f>
        <v>2863</v>
      </c>
      <c r="AB14" s="33">
        <f t="shared" si="8"/>
        <v>0.8</v>
      </c>
      <c r="AC14" s="22">
        <v>0.8</v>
      </c>
      <c r="AD14" s="32">
        <v>1</v>
      </c>
      <c r="AE14" s="181">
        <v>41030</v>
      </c>
      <c r="AF14" s="181">
        <f t="shared" si="9"/>
        <v>14.331121201536849</v>
      </c>
    </row>
    <row r="15" spans="1:32">
      <c r="A15" s="12" t="s">
        <v>9</v>
      </c>
      <c r="B15" s="34">
        <f t="shared" si="0"/>
        <v>0.38361247293299749</v>
      </c>
      <c r="C15" s="18">
        <f t="shared" si="1"/>
        <v>1292.9214950238195</v>
      </c>
      <c r="D15" s="277"/>
      <c r="E15" s="18">
        <f>SUM(ДАННЫЕ!AB15/ДАННЫЕ!$AB$23*$K$23/$Z$11)</f>
        <v>1393.4960672167115</v>
      </c>
      <c r="F15" s="18">
        <f>SUM(ДАННЫЕ!S15/ДАННЫЕ!$S$23*$L$23/$Z$11)</f>
        <v>0</v>
      </c>
      <c r="G15" s="18">
        <f>IF(ДАННЫЕ!$T$23&gt;0,(ДАННЫЕ!T15/ДАННЫЕ!$T$23*$M$23/$Z$11),-1*(ДАННЫЕ!T15/ДАННЫЕ!$T$23*$M$23/$Z$11))</f>
        <v>0</v>
      </c>
      <c r="H15" s="18">
        <f>SUM(ДАННЫЕ!U15/ДАННЫЕ!$U$23*$N$23/$Z$11)</f>
        <v>115.36669851887245</v>
      </c>
      <c r="I15" s="18">
        <f>SUM(ДАННЫЕ!AC15/ДАННЫЕ!$AC$23*$O$23/$Z$11)</f>
        <v>0</v>
      </c>
      <c r="J15" s="30">
        <f t="shared" si="2"/>
        <v>1508.8627657355839</v>
      </c>
      <c r="K15" s="19">
        <f>SUM(ДАННЫЕ!E15)</f>
        <v>525591.97397386725</v>
      </c>
      <c r="L15" s="19">
        <f>SUM(ДАННЫЕ!F15)</f>
        <v>0</v>
      </c>
      <c r="M15" s="19">
        <f>SUM(ДАННЫЕ!G15)</f>
        <v>150000</v>
      </c>
      <c r="N15" s="19">
        <f>SUM(ДАННЫЕ!H15)</f>
        <v>324000</v>
      </c>
      <c r="O15" s="19">
        <f>SUM(ДАННЫЕ!I15)</f>
        <v>78000</v>
      </c>
      <c r="P15" s="18">
        <f t="shared" si="3"/>
        <v>657.1946270397051</v>
      </c>
      <c r="Q15" s="25">
        <f t="shared" si="4"/>
        <v>0</v>
      </c>
      <c r="R15" s="18">
        <f t="shared" si="5"/>
        <v>188.46240490755019</v>
      </c>
      <c r="S15" s="18">
        <f t="shared" si="6"/>
        <v>371.87207148305544</v>
      </c>
      <c r="T15" s="18">
        <f t="shared" si="7"/>
        <v>75.392391593508904</v>
      </c>
      <c r="U15" s="23">
        <f>SUM((0.4*ДАННЫЕ!V15+0.6*ДАННЫЕ!X15)/AA15)</f>
        <v>3132.7329192546586</v>
      </c>
      <c r="V15" s="23">
        <f>SUM((0.4*ДАННЫЕ!J15+0.6*ДАННЫЕ!M15)/AA15)</f>
        <v>0</v>
      </c>
      <c r="W15" s="23">
        <f>SUM((0.4*ДАННЫЕ!K15+0.6*ДАННЫЕ!N15)/AA15)</f>
        <v>66.086956521739125</v>
      </c>
      <c r="X15" s="23">
        <f>SUM((0.4*ДАННЫЕ!L15+0.6*ДАННЫЕ!O15)/AA15)</f>
        <v>118.50931677018633</v>
      </c>
      <c r="Y15" s="23">
        <f>SUM((0.4*ДАННЫЕ!W15+0.6*ДАННЫЕ!Y15)/AA15)</f>
        <v>28.163975155279502</v>
      </c>
      <c r="Z15" s="284"/>
      <c r="AA15" s="31">
        <f>SUM(ДАННЫЕ!B15)</f>
        <v>805</v>
      </c>
      <c r="AB15" s="33">
        <f t="shared" si="8"/>
        <v>0.8</v>
      </c>
      <c r="AC15" s="22">
        <v>0.8</v>
      </c>
      <c r="AD15" s="32">
        <v>1</v>
      </c>
      <c r="AE15" s="181">
        <v>24670</v>
      </c>
      <c r="AF15" s="181">
        <f t="shared" si="9"/>
        <v>30.645962732919255</v>
      </c>
    </row>
    <row r="16" spans="1:32">
      <c r="A16" s="12" t="s">
        <v>10</v>
      </c>
      <c r="B16" s="34">
        <f t="shared" si="0"/>
        <v>0.76253887410864829</v>
      </c>
      <c r="C16" s="18">
        <f t="shared" si="1"/>
        <v>2317.9513370851078</v>
      </c>
      <c r="D16" s="277"/>
      <c r="E16" s="18">
        <f>SUM(ДАННЫЕ!AB16/ДАННЫЕ!$AB$23*$K$23/$Z$11)</f>
        <v>3091.1350537872208</v>
      </c>
      <c r="F16" s="18">
        <f>SUM(ДАННЫЕ!S16/ДАННЫЕ!$S$23*$L$23/$Z$11)</f>
        <v>0</v>
      </c>
      <c r="G16" s="18">
        <f>IF(ДАННЫЕ!$T$23&gt;0,(ДАННЫЕ!T16/ДАННЫЕ!$T$23*$M$23/$Z$11),-1*(ДАННЫЕ!T16/ДАННЫЕ!$T$23*$M$23/$Z$11))</f>
        <v>0</v>
      </c>
      <c r="H16" s="18">
        <f>SUM(ДАННЫЕ!U16/ДАННЫЕ!$U$23*$N$23/$Z$11)</f>
        <v>916.54991299452388</v>
      </c>
      <c r="I16" s="18">
        <f>SUM(ДАННЫЕ!AC16/ДАННЫЕ!$AC$23*$O$23/$Z$11)</f>
        <v>0</v>
      </c>
      <c r="J16" s="30">
        <f t="shared" si="2"/>
        <v>4007.6849667817446</v>
      </c>
      <c r="K16" s="19">
        <f>SUM(ДАННЫЕ!E16)</f>
        <v>774206.19099491648</v>
      </c>
      <c r="L16" s="19">
        <f>SUM(ДАННЫЕ!F16)</f>
        <v>0</v>
      </c>
      <c r="M16" s="19">
        <f>SUM(ДАННЫЕ!G16)</f>
        <v>135000</v>
      </c>
      <c r="N16" s="19">
        <f>SUM(ДАННЫЕ!H16)</f>
        <v>405000</v>
      </c>
      <c r="O16" s="19">
        <f>SUM(ДАННЫЕ!I16)</f>
        <v>13500</v>
      </c>
      <c r="P16" s="18">
        <f t="shared" si="3"/>
        <v>1441.6206981492235</v>
      </c>
      <c r="Q16" s="25">
        <f t="shared" si="4"/>
        <v>0</v>
      </c>
      <c r="R16" s="18">
        <f t="shared" si="5"/>
        <v>199.22291725834901</v>
      </c>
      <c r="S16" s="18">
        <f t="shared" si="6"/>
        <v>630.08816674642924</v>
      </c>
      <c r="T16" s="18">
        <f t="shared" si="7"/>
        <v>47.019554931106121</v>
      </c>
      <c r="U16" s="23">
        <f>SUM((0.4*ДАННЫЕ!V16+0.6*ДАННЫЕ!X16)/AA16)</f>
        <v>6871.956087824351</v>
      </c>
      <c r="V16" s="23">
        <f>SUM((0.4*ДАННЫЕ!J16+0.6*ДАННЫЕ!M16)/AA16)</f>
        <v>0</v>
      </c>
      <c r="W16" s="23">
        <f>SUM((0.4*ДАННЫЕ!K16+0.6*ДАННЫЕ!N16)/AA16)</f>
        <v>69.860279441117768</v>
      </c>
      <c r="X16" s="23">
        <f>SUM((0.4*ДАННЫЕ!L16+0.6*ДАННЫЕ!O16)/AA16)</f>
        <v>200.79840319361278</v>
      </c>
      <c r="Y16" s="23">
        <f>SUM((0.4*ДАННЫЕ!W16+0.6*ДАННЫЕ!Y16)/AA16)</f>
        <v>17.564870259481037</v>
      </c>
      <c r="Z16" s="284"/>
      <c r="AA16" s="31">
        <f>SUM(ДАННЫЕ!B16)</f>
        <v>501</v>
      </c>
      <c r="AB16" s="33">
        <f t="shared" si="8"/>
        <v>0.8</v>
      </c>
      <c r="AC16" s="22">
        <v>0.8</v>
      </c>
      <c r="AD16" s="32">
        <v>1</v>
      </c>
      <c r="AE16" s="181">
        <v>11260</v>
      </c>
      <c r="AF16" s="181">
        <f t="shared" si="9"/>
        <v>22.4750499001996</v>
      </c>
    </row>
    <row r="17" spans="1:32">
      <c r="A17" s="12" t="s">
        <v>11</v>
      </c>
      <c r="B17" s="34">
        <f t="shared" si="0"/>
        <v>0.71964362004313986</v>
      </c>
      <c r="C17" s="18">
        <f t="shared" si="1"/>
        <v>2293.4591878916162</v>
      </c>
      <c r="D17" s="277"/>
      <c r="E17" s="18">
        <f>SUM(ДАННЫЕ!AB17/ДАННЫЕ!$AB$23*$K$23/$Z$11)</f>
        <v>2177.302387272694</v>
      </c>
      <c r="F17" s="18">
        <f>SUM(ДАННЫЕ!S17/ДАННЫЕ!$S$23*$L$23/$Z$11)</f>
        <v>0</v>
      </c>
      <c r="G17" s="18">
        <f>IF(ДАННЫЕ!$T$23&gt;0,(ДАННЫЕ!T17/ДАННЫЕ!$T$23*$M$23/$Z$11),-1*(ДАННЫЕ!T17/ДАННЫЕ!$T$23*$M$23/$Z$11))</f>
        <v>0</v>
      </c>
      <c r="H17" s="18">
        <f>SUM(ДАННЫЕ!U17/ДАННЫЕ!$U$23*$N$23/$Z$11)</f>
        <v>1181.3373121131742</v>
      </c>
      <c r="I17" s="18">
        <f>SUM(ДАННЫЕ!AC17/ДАННЫЕ!$AC$23*$O$23/$Z$11)</f>
        <v>0</v>
      </c>
      <c r="J17" s="30">
        <f t="shared" si="2"/>
        <v>3358.639699385868</v>
      </c>
      <c r="K17" s="19">
        <f>SUM(ДАННЫЕ!E17)</f>
        <v>698854.41317144956</v>
      </c>
      <c r="L17" s="19">
        <f>SUM(ДАННЫЕ!F17)</f>
        <v>0</v>
      </c>
      <c r="M17" s="19">
        <f>SUM(ДАННЫЕ!G17)</f>
        <v>135000</v>
      </c>
      <c r="N17" s="19">
        <f>SUM(ДАННЫЕ!H17)</f>
        <v>471000</v>
      </c>
      <c r="O17" s="19">
        <f>SUM(ДАННЫЕ!I17)</f>
        <v>33000</v>
      </c>
      <c r="P17" s="18">
        <f t="shared" si="3"/>
        <v>1208.3330905775936</v>
      </c>
      <c r="Q17" s="25">
        <f t="shared" si="4"/>
        <v>0</v>
      </c>
      <c r="R17" s="18">
        <f t="shared" si="5"/>
        <v>178.57753466829757</v>
      </c>
      <c r="S17" s="18">
        <f t="shared" si="6"/>
        <v>876.88472138199904</v>
      </c>
      <c r="T17" s="18">
        <f t="shared" si="7"/>
        <v>29.663841263725679</v>
      </c>
      <c r="U17" s="23">
        <f>SUM((0.4*ДАННЫЕ!V17+0.6*ДАННЫЕ!X17)/AA17)</f>
        <v>5759.9144827586206</v>
      </c>
      <c r="V17" s="23">
        <f>SUM((0.4*ДАННЫЕ!J17+0.6*ДАННЫЕ!M17)/AA17)</f>
        <v>0</v>
      </c>
      <c r="W17" s="23">
        <f>SUM((0.4*ДАННЫЕ!K17+0.6*ДАННЫЕ!N17)/AA17)</f>
        <v>62.620689655172413</v>
      </c>
      <c r="X17" s="23">
        <f>SUM((0.4*ДАННЫЕ!L17+0.6*ДАННЫЕ!O17)/AA17)</f>
        <v>279.44827586206895</v>
      </c>
      <c r="Y17" s="23">
        <f>SUM((0.4*ДАННЫЕ!W17+0.6*ДАННЫЕ!Y17)/AA17)</f>
        <v>11.081379310344827</v>
      </c>
      <c r="Z17" s="284"/>
      <c r="AA17" s="31">
        <f>SUM(ДАННЫЕ!B17)</f>
        <v>725</v>
      </c>
      <c r="AB17" s="33">
        <f t="shared" si="8"/>
        <v>0.8</v>
      </c>
      <c r="AC17" s="22">
        <v>0.8</v>
      </c>
      <c r="AD17" s="32">
        <v>1</v>
      </c>
      <c r="AE17" s="181">
        <v>41270</v>
      </c>
      <c r="AF17" s="181">
        <f t="shared" si="9"/>
        <v>56.92413793103448</v>
      </c>
    </row>
    <row r="18" spans="1:32">
      <c r="A18" s="12" t="s">
        <v>13</v>
      </c>
      <c r="B18" s="34">
        <f t="shared" si="0"/>
        <v>1.3170385619469882</v>
      </c>
      <c r="C18" s="18">
        <f t="shared" si="1"/>
        <v>5393.6927060858561</v>
      </c>
      <c r="D18" s="277"/>
      <c r="E18" s="18">
        <f>SUM(ДАННЫЕ!AB18/ДАННЫЕ!$AB$23*$K$23/$Z$11)</f>
        <v>905.65275735820831</v>
      </c>
      <c r="F18" s="18">
        <f>SUM(ДАННЫЕ!S18/ДАННЫЕ!$S$23*$L$23/$Z$11)</f>
        <v>17.179740905162252</v>
      </c>
      <c r="G18" s="18">
        <f>IF(ДАННЫЕ!$T$23&gt;0,(ДАННЫЕ!T18/ДАННЫЕ!$T$23*$M$23/$Z$11),-1*(ДАННЫЕ!T18/ДАННЫЕ!$T$23*$M$23/$Z$11))</f>
        <v>0</v>
      </c>
      <c r="H18" s="18">
        <f>SUM(ДАННЫЕ!U18/ДАННЫЕ!$U$23*$N$23/$Z$11)</f>
        <v>438.40875738259865</v>
      </c>
      <c r="I18" s="18">
        <f>SUM(ДАННЫЕ!AC18/ДАННЫЕ!$AC$23*$O$23/$Z$11)</f>
        <v>0</v>
      </c>
      <c r="J18" s="30">
        <f t="shared" si="2"/>
        <v>1361.2412556459692</v>
      </c>
      <c r="K18" s="19">
        <f>SUM(ДАННЫЕ!E18)</f>
        <v>6472583.8726059189</v>
      </c>
      <c r="L18" s="19">
        <f>SUM(ДАННЫЕ!F18)</f>
        <v>21798</v>
      </c>
      <c r="M18" s="19">
        <f>SUM(ДАННЫЕ!G18)</f>
        <v>330000</v>
      </c>
      <c r="N18" s="19">
        <f>SUM(ДАННЫЕ!H18)</f>
        <v>1230000</v>
      </c>
      <c r="O18" s="19">
        <f>SUM(ДАННЫЕ!I18)</f>
        <v>0</v>
      </c>
      <c r="P18" s="18">
        <f t="shared" si="3"/>
        <v>4429.106294492366</v>
      </c>
      <c r="Q18" s="25">
        <f t="shared" si="4"/>
        <v>23.612903453666991</v>
      </c>
      <c r="R18" s="18">
        <f t="shared" si="5"/>
        <v>249.92722827036158</v>
      </c>
      <c r="S18" s="18">
        <f t="shared" si="6"/>
        <v>691.04627986946139</v>
      </c>
      <c r="T18" s="18">
        <f t="shared" si="7"/>
        <v>0</v>
      </c>
      <c r="U18" s="23">
        <f>SUM((0.4*ДАННЫЕ!V18+0.6*ДАННЫЕ!X18)/AA18)</f>
        <v>21112.782303370786</v>
      </c>
      <c r="V18" s="23">
        <f>SUM((0.4*ДАННЫЕ!J18+0.6*ДАННЫЕ!M18)/AA18)</f>
        <v>12.078651685393259</v>
      </c>
      <c r="W18" s="23">
        <f>SUM((0.4*ДАННЫЕ!K18+0.6*ДАННЫЕ!N18)/AA18)</f>
        <v>87.640449438202253</v>
      </c>
      <c r="X18" s="23">
        <f>SUM((0.4*ДАННЫЕ!L18+0.6*ДАННЫЕ!O18)/AA18)</f>
        <v>220.22471910112358</v>
      </c>
      <c r="Y18" s="23">
        <f>SUM((0.4*ДАННЫЕ!W18+0.6*ДАННЫЕ!Y18)/AA18)</f>
        <v>0</v>
      </c>
      <c r="Z18" s="284"/>
      <c r="AA18" s="31">
        <f>SUM(ДАННЫЕ!B18)</f>
        <v>1424</v>
      </c>
      <c r="AB18" s="33">
        <f t="shared" si="8"/>
        <v>0.8</v>
      </c>
      <c r="AC18" s="22">
        <v>0.8</v>
      </c>
      <c r="AD18" s="32">
        <v>1</v>
      </c>
      <c r="AE18" s="181">
        <v>108730</v>
      </c>
      <c r="AF18" s="181">
        <f t="shared" si="9"/>
        <v>76.355337078651687</v>
      </c>
    </row>
    <row r="19" spans="1:32">
      <c r="A19" s="12" t="s">
        <v>12</v>
      </c>
      <c r="B19" s="34">
        <f t="shared" si="0"/>
        <v>1.7237699081746718</v>
      </c>
      <c r="C19" s="18">
        <f t="shared" si="1"/>
        <v>6834.6504816785455</v>
      </c>
      <c r="D19" s="277"/>
      <c r="E19" s="18">
        <f>SUM(ДАННЫЕ!AB19/ДАННЫЕ!$AB$23*$K$23/$Z$11)</f>
        <v>779.51788440194025</v>
      </c>
      <c r="F19" s="18">
        <f>SUM(ДАННЫЕ!S19/ДАННЫЕ!$S$23*$L$23/$Z$11)</f>
        <v>200.84429595490028</v>
      </c>
      <c r="G19" s="18">
        <f>IF(ДАННЫЕ!$T$23&gt;0,(ДАННЫЕ!T19/ДАННЫЕ!$T$23*$M$23/$Z$11),-1*(ДАННЫЕ!T19/ДАННЫЕ!$T$23*$M$23/$Z$11))</f>
        <v>0</v>
      </c>
      <c r="H19" s="18">
        <f>SUM(ДАННЫЕ!U19/ДАННЫЕ!$U$23*$N$23/$Z$11)</f>
        <v>1700.208132327574</v>
      </c>
      <c r="I19" s="18">
        <f>SUM(ДАННЫЕ!AC19/ДАННЫЕ!$AC$23*$O$23/$Z$11)</f>
        <v>0</v>
      </c>
      <c r="J19" s="30">
        <f t="shared" si="2"/>
        <v>2680.5703126844146</v>
      </c>
      <c r="K19" s="19">
        <f>SUM(ДАННЫЕ!E19)</f>
        <v>6843019.0316148512</v>
      </c>
      <c r="L19" s="19">
        <f>SUM(ДАННЫЕ!F19)</f>
        <v>360489</v>
      </c>
      <c r="M19" s="19">
        <f>SUM(ДАННЫЕ!G19)</f>
        <v>630000</v>
      </c>
      <c r="N19" s="19">
        <f>SUM(ДАННЫЕ!H19)</f>
        <v>3810000</v>
      </c>
      <c r="O19" s="19">
        <f>SUM(ДАННЫЕ!I19)</f>
        <v>60000</v>
      </c>
      <c r="P19" s="18">
        <f t="shared" si="3"/>
        <v>3983.3041325299587</v>
      </c>
      <c r="Q19" s="25">
        <f t="shared" si="4"/>
        <v>166.51445576199436</v>
      </c>
      <c r="R19" s="18">
        <f t="shared" si="5"/>
        <v>320.94198627245225</v>
      </c>
      <c r="S19" s="18">
        <f t="shared" si="6"/>
        <v>2333.2199194933996</v>
      </c>
      <c r="T19" s="18">
        <f t="shared" si="7"/>
        <v>30.669987620740251</v>
      </c>
      <c r="U19" s="23">
        <f>SUM((0.4*ДАННЫЕ!V19+0.6*ДАННЫЕ!X19)/AA19)</f>
        <v>18987.720638540479</v>
      </c>
      <c r="V19" s="23">
        <f>SUM((0.4*ДАННЫЕ!J19+0.6*ДАННЫЕ!M19)/AA19)</f>
        <v>85.176738882554162</v>
      </c>
      <c r="W19" s="23">
        <f>SUM((0.4*ДАННЫЕ!K19+0.6*ДАННЫЕ!N19)/AA19)</f>
        <v>112.54275940706955</v>
      </c>
      <c r="X19" s="23">
        <f>SUM((0.4*ДАННЫЕ!L19+0.6*ДАННЫЕ!O19)/AA19)</f>
        <v>743.55758266818702</v>
      </c>
      <c r="Y19" s="23">
        <f>SUM((0.4*ДАННЫЕ!W19+0.6*ДАННЫЕ!Y19)/AA19)</f>
        <v>11.457240592930445</v>
      </c>
      <c r="Z19" s="284"/>
      <c r="AA19" s="31">
        <f>SUM(ДАННЫЕ!B19)</f>
        <v>1754</v>
      </c>
      <c r="AB19" s="33">
        <f t="shared" si="8"/>
        <v>0.8</v>
      </c>
      <c r="AC19" s="22">
        <v>0.8</v>
      </c>
      <c r="AD19" s="32">
        <v>1</v>
      </c>
      <c r="AE19" s="181">
        <v>234450</v>
      </c>
      <c r="AF19" s="181">
        <f t="shared" si="9"/>
        <v>133.66590649942987</v>
      </c>
    </row>
    <row r="20" spans="1:32">
      <c r="A20" s="12" t="s">
        <v>14</v>
      </c>
      <c r="B20" s="34">
        <f t="shared" si="0"/>
        <v>0.49468853075641095</v>
      </c>
      <c r="C20" s="18">
        <f t="shared" si="1"/>
        <v>1657.9804736168392</v>
      </c>
      <c r="D20" s="277"/>
      <c r="E20" s="18">
        <f>SUM(ДАННЫЕ!AB20/ДАННЫЕ!$AB$23*$K$23/$Z$11)</f>
        <v>1707.6930431348189</v>
      </c>
      <c r="F20" s="18">
        <f>SUM(ДАННЫЕ!S20/ДАННЫЕ!$S$23*$L$23/$Z$11)</f>
        <v>127.61094058613141</v>
      </c>
      <c r="G20" s="18">
        <f>IF(ДАННЫЕ!$T$23&gt;0,(ДАННЫЕ!T20/ДАННЫЕ!$T$23*$M$23/$Z$11),-1*(ДАННЫЕ!T20/ДАННЫЕ!$T$23*$M$23/$Z$11))</f>
        <v>0</v>
      </c>
      <c r="H20" s="18">
        <f>SUM(ДАННЫЕ!U20/ДАННЫЕ!$U$23*$N$23/$Z$11)</f>
        <v>147.69432618907811</v>
      </c>
      <c r="I20" s="18">
        <f>SUM(ДАННЫЕ!AC20/ДАННЫЕ!$AC$23*$O$23/$Z$11)</f>
        <v>0</v>
      </c>
      <c r="J20" s="30">
        <f t="shared" si="2"/>
        <v>1982.9983099100284</v>
      </c>
      <c r="K20" s="19">
        <f>SUM(ДАННЫЕ!E20)</f>
        <v>408391.20246085012</v>
      </c>
      <c r="L20" s="19">
        <f>SUM(ДАННЫЕ!F20)</f>
        <v>62107.5</v>
      </c>
      <c r="M20" s="19">
        <f>SUM(ДАННЫЕ!G20)</f>
        <v>120000</v>
      </c>
      <c r="N20" s="19">
        <f>SUM(ДАННЫЕ!H20)</f>
        <v>150000</v>
      </c>
      <c r="O20" s="19">
        <f>SUM(ДАННЫЕ!I20)</f>
        <v>6000</v>
      </c>
      <c r="P20" s="18">
        <f t="shared" si="3"/>
        <v>861.94057413248481</v>
      </c>
      <c r="Q20" s="25">
        <f t="shared" si="4"/>
        <v>202.20827921143055</v>
      </c>
      <c r="R20" s="18">
        <f t="shared" si="5"/>
        <v>234.01631987440635</v>
      </c>
      <c r="S20" s="18">
        <f t="shared" si="6"/>
        <v>332.95425799443478</v>
      </c>
      <c r="T20" s="18">
        <f t="shared" si="7"/>
        <v>26.861042404082617</v>
      </c>
      <c r="U20" s="23">
        <f>SUM((0.4*ДАННЫЕ!V20+0.6*ДАННЫЕ!X20)/AA20)</f>
        <v>4108.7213740458019</v>
      </c>
      <c r="V20" s="23">
        <f>SUM((0.4*ДАННЫЕ!J20+0.6*ДАННЫЕ!M20)/AA20)</f>
        <v>103.43511450381679</v>
      </c>
      <c r="W20" s="23">
        <f>SUM((0.4*ДАННЫЕ!K20+0.6*ДАННЫЕ!N20)/AA20)</f>
        <v>82.061068702290072</v>
      </c>
      <c r="X20" s="23">
        <f>SUM((0.4*ДАННЫЕ!L20+0.6*ДАННЫЕ!O20)/AA20)</f>
        <v>106.10687022900764</v>
      </c>
      <c r="Y20" s="23">
        <f>SUM((0.4*ДАННЫЕ!W20+0.6*ДАННЫЕ!Y20)/AA20)</f>
        <v>10.034351145038167</v>
      </c>
      <c r="Z20" s="284"/>
      <c r="AA20" s="31">
        <f>SUM(ДАННЫЕ!B20)</f>
        <v>524</v>
      </c>
      <c r="AB20" s="33">
        <f t="shared" si="8"/>
        <v>0.8</v>
      </c>
      <c r="AC20" s="22">
        <v>0.8</v>
      </c>
      <c r="AD20" s="32">
        <v>1</v>
      </c>
      <c r="AE20" s="181">
        <v>21920</v>
      </c>
      <c r="AF20" s="181">
        <f t="shared" si="9"/>
        <v>41.832061068702288</v>
      </c>
    </row>
    <row r="21" spans="1:32">
      <c r="A21" s="12" t="s">
        <v>15</v>
      </c>
      <c r="B21" s="34">
        <f t="shared" si="0"/>
        <v>0.65898458728014142</v>
      </c>
      <c r="C21" s="18">
        <f t="shared" si="1"/>
        <v>2142.2843095873181</v>
      </c>
      <c r="D21" s="277"/>
      <c r="E21" s="18">
        <f>SUM(ДАННЫЕ!AB21/ДАННЫЕ!$AB$23*$K$23/$Z$11)</f>
        <v>1251.3853001680866</v>
      </c>
      <c r="F21" s="18">
        <f>SUM(ДАННЫЕ!S21/ДАННЫЕ!$S$23*$L$23/$Z$11)</f>
        <v>0.95097963261228569</v>
      </c>
      <c r="G21" s="18">
        <f>IF(ДАННЫЕ!$T$23&gt;0,(ДАННЫЕ!T21/ДАННЫЕ!$T$23*$M$23/$Z$11),-1*(ДАННЫЕ!T21/ДАННЫЕ!$T$23*$M$23/$Z$11))</f>
        <v>0</v>
      </c>
      <c r="H21" s="18">
        <f>SUM(ДАННЫЕ!U21/ДАННЫЕ!$U$23*$N$23/$Z$11)</f>
        <v>1654.6357554010613</v>
      </c>
      <c r="I21" s="18">
        <f>SUM(ДАННЫЕ!AC21/ДАННЫЕ!$AC$23*$O$23/$Z$11)</f>
        <v>0</v>
      </c>
      <c r="J21" s="30">
        <f t="shared" si="2"/>
        <v>2906.9720352017603</v>
      </c>
      <c r="K21" s="19">
        <f>SUM(ДАННЫЕ!E21)</f>
        <v>1098187.8426619654</v>
      </c>
      <c r="L21" s="19">
        <f>SUM(ДАННЫЕ!F21)</f>
        <v>1156.5</v>
      </c>
      <c r="M21" s="19">
        <f>SUM(ДАННЫЕ!G21)</f>
        <v>195000</v>
      </c>
      <c r="N21" s="19">
        <f>SUM(ДАННЫЕ!H21)</f>
        <v>2640000</v>
      </c>
      <c r="O21" s="19">
        <f>SUM(ДАННЫЕ!I21)</f>
        <v>0</v>
      </c>
      <c r="P21" s="18">
        <f t="shared" si="3"/>
        <v>684.30265392579213</v>
      </c>
      <c r="Q21" s="25">
        <f t="shared" si="4"/>
        <v>10.487081346728608</v>
      </c>
      <c r="R21" s="18">
        <f t="shared" si="5"/>
        <v>145.99546588549444</v>
      </c>
      <c r="S21" s="18">
        <f t="shared" si="6"/>
        <v>1270.169130308765</v>
      </c>
      <c r="T21" s="18">
        <f t="shared" si="7"/>
        <v>31.329978120537916</v>
      </c>
      <c r="U21" s="23">
        <f>SUM((0.4*ДАННЫЕ!V21+0.6*ДАННЫЕ!X21)/AA21)</f>
        <v>3261.9521865889214</v>
      </c>
      <c r="V21" s="23">
        <f>SUM((0.4*ДАННЫЕ!J21+0.6*ДАННЫЕ!M21)/AA21)</f>
        <v>5.3644314868804663</v>
      </c>
      <c r="W21" s="23">
        <f>SUM((0.4*ДАННЫЕ!K21+0.6*ДАННЫЕ!N21)/AA21)</f>
        <v>51.195335276967931</v>
      </c>
      <c r="X21" s="23">
        <f>SUM((0.4*ДАННЫЕ!L21+0.6*ДАННЫЕ!O21)/AA21)</f>
        <v>404.7813411078717</v>
      </c>
      <c r="Y21" s="23">
        <f>SUM((0.4*ДАННЫЕ!W21+0.6*ДАННЫЕ!Y21)/AA21)</f>
        <v>11.703790087463556</v>
      </c>
      <c r="Z21" s="284"/>
      <c r="AA21" s="31">
        <f>SUM(ДАННЫЕ!B21)</f>
        <v>1715</v>
      </c>
      <c r="AB21" s="33">
        <f t="shared" si="8"/>
        <v>0.8</v>
      </c>
      <c r="AC21" s="22">
        <v>0.8</v>
      </c>
      <c r="AD21" s="32">
        <v>1</v>
      </c>
      <c r="AE21" s="181">
        <v>47690</v>
      </c>
      <c r="AF21" s="181">
        <f t="shared" si="9"/>
        <v>27.807580174927114</v>
      </c>
    </row>
    <row r="22" spans="1:32">
      <c r="A22" s="183" t="s">
        <v>16</v>
      </c>
      <c r="B22" s="34">
        <f t="shared" si="0"/>
        <v>0.44763173474662271</v>
      </c>
      <c r="C22" s="18">
        <f t="shared" si="1"/>
        <v>1752.9535542940305</v>
      </c>
      <c r="D22" s="278"/>
      <c r="E22" s="18">
        <f>SUM(ДАННЫЕ!AB22/ДАННЫЕ!$AB$23*$K$23/$Z$11)</f>
        <v>208.0999549702646</v>
      </c>
      <c r="F22" s="18">
        <f>SUM(ДАННЫЕ!S22/ДАННЫЕ!$S$23*$L$23/$Z$11)</f>
        <v>0</v>
      </c>
      <c r="G22" s="18">
        <f>IF(ДАННЫЕ!$T$23&gt;0,(ДАННЫЕ!T22/ДАННЫЕ!$T$23*$M$23/$Z$11),-1*(ДАННЫЕ!T22/ДАННЫЕ!$T$23*$M$23/$Z$11))</f>
        <v>0</v>
      </c>
      <c r="H22" s="18">
        <f>SUM(ДАННЫЕ!U22/ДАННЫЕ!$U$23*$N$23/$Z$11)</f>
        <v>572.51549639264306</v>
      </c>
      <c r="I22" s="18">
        <f>SUM(ДАННЫЕ!AC22/ДАННЫЕ!$AC$23*$O$23/$Z$11)</f>
        <v>3.0040964052027737</v>
      </c>
      <c r="J22" s="30">
        <f t="shared" si="2"/>
        <v>783.61954776811035</v>
      </c>
      <c r="K22" s="19">
        <f>SUM(ДАННЫЕ!E22)</f>
        <v>88122.984234234231</v>
      </c>
      <c r="L22" s="19">
        <f>SUM(ДАННЫЕ!F22)</f>
        <v>0</v>
      </c>
      <c r="M22" s="19">
        <f>SUM(ДАННЫЕ!G22)</f>
        <v>270000</v>
      </c>
      <c r="N22" s="19">
        <f>SUM(ДАННЫЕ!H22)</f>
        <v>930000</v>
      </c>
      <c r="O22" s="19">
        <f>SUM(ДАННЫЕ!I22)</f>
        <v>19000</v>
      </c>
      <c r="P22" s="18">
        <f t="shared" si="3"/>
        <v>160.49049511991302</v>
      </c>
      <c r="Q22" s="25">
        <f t="shared" si="4"/>
        <v>1.0329874510159993</v>
      </c>
      <c r="R22" s="18">
        <f t="shared" si="5"/>
        <v>307.39957026566975</v>
      </c>
      <c r="S22" s="18">
        <f t="shared" si="6"/>
        <v>1267.6012834081389</v>
      </c>
      <c r="T22" s="18">
        <f t="shared" si="7"/>
        <v>16.429218049292881</v>
      </c>
      <c r="U22" s="23">
        <f>SUM((0.4*ДАННЫЕ!V22+0.6*ДАННЫЕ!X22)/AA22)</f>
        <v>765.03038309114925</v>
      </c>
      <c r="V22" s="23">
        <f>SUM((0.4*ДАННЫЕ!J22+0.6*ДАННЫЕ!M22)/AA22)</f>
        <v>0.52840158520475566</v>
      </c>
      <c r="W22" s="23">
        <f>SUM((0.4*ДАННЫЕ!K22+0.6*ДАННЫЕ!N22)/AA22)</f>
        <v>107.79392338177014</v>
      </c>
      <c r="X22" s="23">
        <f>SUM((0.4*ДАННЫЕ!L22+0.6*ДАННЫЕ!O22)/AA22)</f>
        <v>403.96301188903567</v>
      </c>
      <c r="Y22" s="23">
        <f>SUM((0.4*ДАННЫЕ!W22+0.6*ДАННЫЕ!Y22)/AA22)</f>
        <v>6.1373844121532368</v>
      </c>
      <c r="Z22" s="284"/>
      <c r="AA22" s="31">
        <f>SUM(ДАННЫЕ!B22)</f>
        <v>757</v>
      </c>
      <c r="AB22" s="33">
        <f t="shared" si="8"/>
        <v>0.8</v>
      </c>
      <c r="AC22" s="22">
        <v>0.8</v>
      </c>
      <c r="AD22" s="32">
        <v>1</v>
      </c>
      <c r="AE22" s="181">
        <v>3110</v>
      </c>
      <c r="AF22" s="181">
        <f t="shared" si="9"/>
        <v>4.1083223249669745</v>
      </c>
    </row>
    <row r="23" spans="1:32">
      <c r="A23" s="3" t="s">
        <v>2</v>
      </c>
      <c r="B23" s="22"/>
      <c r="C23" s="22"/>
      <c r="D23" s="22"/>
      <c r="E23" s="20"/>
      <c r="F23" s="20"/>
      <c r="G23" s="20"/>
      <c r="H23" s="20"/>
      <c r="I23" s="20"/>
      <c r="J23" s="35"/>
      <c r="K23" s="20">
        <f>SUM(K11:K22)</f>
        <v>23767937.930815775</v>
      </c>
      <c r="L23" s="20">
        <f>SUM(L11:L22)</f>
        <v>466446</v>
      </c>
      <c r="M23" s="20">
        <f>SUM(M11:M22)</f>
        <v>2862000</v>
      </c>
      <c r="N23" s="20">
        <f>SUM(N11:N22)</f>
        <v>19317000</v>
      </c>
      <c r="O23" s="20">
        <f>SUM(O11:O22)</f>
        <v>540500</v>
      </c>
      <c r="P23" s="22"/>
      <c r="Q23" s="22"/>
      <c r="R23" s="22"/>
      <c r="S23" s="22"/>
      <c r="T23" s="22"/>
      <c r="U23" s="24">
        <f>SUM((0.4*ДАННЫЕ!V23+0.6*ДАННЫЕ!X23)/AA23)</f>
        <v>8404.2461241747642</v>
      </c>
      <c r="V23" s="24">
        <f>SUM((0.4*ДАННЫЕ!J23+0.6*ДАННЫЕ!M23)/AA23)</f>
        <v>17.698983754914323</v>
      </c>
      <c r="W23" s="24">
        <f>SUM((0.4*ДАННЫЕ!K23+0.6*ДАННЫЕ!N23)/AA23)</f>
        <v>74.445515911282541</v>
      </c>
      <c r="X23" s="24">
        <f>SUM((0.4*ДАННЫЕ!L23+0.6*ДАННЫЕ!O23)/AA23)</f>
        <v>456.6426822935984</v>
      </c>
      <c r="Y23" s="24">
        <f>SUM((0.4*ДАННЫЕ!W23+0.6*ДАННЫЕ!Y23)/AA23)</f>
        <v>14.977523922557674</v>
      </c>
      <c r="Z23" s="22"/>
      <c r="AA23" s="20">
        <f>SUM(AA11:AA22)</f>
        <v>13481</v>
      </c>
      <c r="AB23" s="20"/>
      <c r="AC23" s="22"/>
      <c r="AD23" s="32"/>
      <c r="AE23" s="182">
        <f>SUM(AE11:AE22)</f>
        <v>622845</v>
      </c>
      <c r="AF23" s="182">
        <f>SUM(AE23/ДАННЫЕ!B23)</f>
        <v>46.201691269193681</v>
      </c>
    </row>
  </sheetData>
  <mergeCells count="19">
    <mergeCell ref="A5:A9"/>
    <mergeCell ref="E5:I5"/>
    <mergeCell ref="E6:I6"/>
    <mergeCell ref="E7:I7"/>
    <mergeCell ref="Z11:Z22"/>
    <mergeCell ref="K9:O9"/>
    <mergeCell ref="P8:T8"/>
    <mergeCell ref="K5:O5"/>
    <mergeCell ref="K6:O6"/>
    <mergeCell ref="K8:O8"/>
    <mergeCell ref="P5:T5"/>
    <mergeCell ref="P6:T6"/>
    <mergeCell ref="U5:Y5"/>
    <mergeCell ref="U6:Y6"/>
    <mergeCell ref="V8:X8"/>
    <mergeCell ref="B2:F2"/>
    <mergeCell ref="AD4:AF4"/>
    <mergeCell ref="D11:D22"/>
    <mergeCell ref="AE5:AF5"/>
  </mergeCells>
  <pageMargins left="0.43307086614173229" right="0.35433070866141736" top="0.74803149606299213" bottom="0.74803149606299213" header="0.31496062992125984" footer="0.31496062992125984"/>
  <pageSetup paperSize="9" scale="45" fitToWidth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2"/>
  <sheetViews>
    <sheetView topLeftCell="A5" zoomScale="70" zoomScaleNormal="70" workbookViewId="0">
      <pane xSplit="1" topLeftCell="B1" activePane="topRight" state="frozen"/>
      <selection pane="topRight" activeCell="B10" sqref="B10"/>
    </sheetView>
  </sheetViews>
  <sheetFormatPr defaultRowHeight="15"/>
  <cols>
    <col min="1" max="1" width="15.140625" style="6" customWidth="1"/>
    <col min="2" max="2" width="27.7109375" style="6" customWidth="1"/>
    <col min="3" max="3" width="25.140625" style="6" customWidth="1"/>
    <col min="4" max="4" width="33" style="6" customWidth="1"/>
    <col min="5" max="5" width="26.140625" style="6" customWidth="1"/>
    <col min="6" max="6" width="24.85546875" style="6" customWidth="1"/>
    <col min="7" max="8" width="22.5703125" style="6" customWidth="1"/>
    <col min="9" max="9" width="23.28515625" style="6" customWidth="1"/>
    <col min="10" max="11" width="21.85546875" style="7" customWidth="1"/>
    <col min="12" max="12" width="29.140625" style="6" customWidth="1"/>
    <col min="13" max="17" width="33" style="6" customWidth="1"/>
    <col min="18" max="21" width="30.85546875" style="6" customWidth="1"/>
    <col min="22" max="22" width="24.5703125" style="6" customWidth="1"/>
    <col min="23" max="23" width="26" style="6" customWidth="1"/>
    <col min="24" max="24" width="16.7109375" style="6" customWidth="1"/>
    <col min="25" max="16384" width="9.140625" style="6"/>
  </cols>
  <sheetData>
    <row r="1" spans="1:23" ht="15.75" customHeight="1"/>
    <row r="2" spans="1:23" s="42" customFormat="1" ht="14.25">
      <c r="B2" s="262" t="s">
        <v>186</v>
      </c>
      <c r="C2" s="262"/>
      <c r="D2" s="262"/>
      <c r="J2" s="57"/>
      <c r="K2" s="57"/>
    </row>
    <row r="5" spans="1:23" s="10" customFormat="1" ht="143.25" customHeight="1">
      <c r="A5" s="285"/>
      <c r="B5" s="286" t="s">
        <v>170</v>
      </c>
      <c r="C5" s="287"/>
      <c r="D5" s="51" t="s">
        <v>172</v>
      </c>
      <c r="E5" s="55" t="s">
        <v>179</v>
      </c>
      <c r="F5" s="9" t="s">
        <v>70</v>
      </c>
      <c r="G5" s="9" t="s">
        <v>204</v>
      </c>
      <c r="H5" s="37" t="s">
        <v>209</v>
      </c>
      <c r="I5" s="55" t="s">
        <v>180</v>
      </c>
      <c r="J5" s="9" t="s">
        <v>207</v>
      </c>
      <c r="K5" s="9" t="s">
        <v>211</v>
      </c>
      <c r="L5" s="15" t="s">
        <v>214</v>
      </c>
      <c r="M5" s="55" t="s">
        <v>183</v>
      </c>
      <c r="N5" s="37" t="s">
        <v>71</v>
      </c>
      <c r="O5" s="37" t="s">
        <v>72</v>
      </c>
      <c r="P5" s="37" t="s">
        <v>43</v>
      </c>
      <c r="Q5" s="37" t="s">
        <v>44</v>
      </c>
      <c r="R5" s="51" t="s">
        <v>175</v>
      </c>
      <c r="S5" s="37" t="s">
        <v>49</v>
      </c>
      <c r="T5" s="37" t="s">
        <v>50</v>
      </c>
      <c r="U5" s="37" t="s">
        <v>75</v>
      </c>
      <c r="V5" s="21" t="s">
        <v>123</v>
      </c>
      <c r="W5" s="44" t="s">
        <v>191</v>
      </c>
    </row>
    <row r="6" spans="1:23" s="10" customFormat="1" ht="22.5" customHeight="1">
      <c r="A6" s="285"/>
      <c r="B6" s="37" t="s">
        <v>17</v>
      </c>
      <c r="C6" s="37"/>
      <c r="D6" s="51" t="s">
        <v>173</v>
      </c>
      <c r="E6" s="55" t="s">
        <v>184</v>
      </c>
      <c r="F6" s="9" t="s">
        <v>203</v>
      </c>
      <c r="G6" s="9" t="s">
        <v>210</v>
      </c>
      <c r="H6" s="37" t="s">
        <v>205</v>
      </c>
      <c r="I6" s="55" t="s">
        <v>181</v>
      </c>
      <c r="J6" s="9" t="s">
        <v>208</v>
      </c>
      <c r="K6" s="9" t="s">
        <v>212</v>
      </c>
      <c r="L6" s="15" t="s">
        <v>215</v>
      </c>
      <c r="M6" s="55" t="s">
        <v>182</v>
      </c>
      <c r="N6" s="37" t="s">
        <v>222</v>
      </c>
      <c r="O6" s="37" t="s">
        <v>223</v>
      </c>
      <c r="P6" s="37" t="s">
        <v>224</v>
      </c>
      <c r="Q6" s="37" t="s">
        <v>225</v>
      </c>
      <c r="R6" s="51" t="s">
        <v>176</v>
      </c>
      <c r="S6" s="37" t="s">
        <v>226</v>
      </c>
      <c r="T6" s="37" t="s">
        <v>227</v>
      </c>
      <c r="U6" s="37" t="s">
        <v>228</v>
      </c>
      <c r="V6" s="21" t="s">
        <v>125</v>
      </c>
      <c r="W6" s="44" t="s">
        <v>38</v>
      </c>
    </row>
    <row r="7" spans="1:23" s="10" customFormat="1" ht="175.5" customHeight="1">
      <c r="A7" s="285"/>
      <c r="B7" s="37" t="s">
        <v>171</v>
      </c>
      <c r="C7" s="37" t="s">
        <v>178</v>
      </c>
      <c r="D7" s="51" t="s">
        <v>174</v>
      </c>
      <c r="E7" s="55" t="s">
        <v>217</v>
      </c>
      <c r="F7" s="9" t="s">
        <v>100</v>
      </c>
      <c r="G7" s="9" t="s">
        <v>206</v>
      </c>
      <c r="H7" s="37" t="s">
        <v>218</v>
      </c>
      <c r="I7" s="55" t="s">
        <v>213</v>
      </c>
      <c r="J7" s="9" t="s">
        <v>206</v>
      </c>
      <c r="K7" s="9" t="s">
        <v>206</v>
      </c>
      <c r="L7" s="15" t="s">
        <v>188</v>
      </c>
      <c r="M7" s="55" t="s">
        <v>221</v>
      </c>
      <c r="N7" s="294" t="s">
        <v>288</v>
      </c>
      <c r="O7" s="294" t="s">
        <v>289</v>
      </c>
      <c r="P7" s="294" t="s">
        <v>288</v>
      </c>
      <c r="Q7" s="294" t="s">
        <v>289</v>
      </c>
      <c r="R7" s="51" t="s">
        <v>177</v>
      </c>
      <c r="S7" s="37" t="s">
        <v>229</v>
      </c>
      <c r="T7" s="37" t="s">
        <v>231</v>
      </c>
      <c r="U7" s="37" t="s">
        <v>232</v>
      </c>
      <c r="V7" s="37" t="s">
        <v>202</v>
      </c>
      <c r="W7" s="37" t="s">
        <v>202</v>
      </c>
    </row>
    <row r="8" spans="1:23" s="10" customFormat="1" ht="30">
      <c r="A8" s="285"/>
      <c r="B8" s="37" t="s">
        <v>238</v>
      </c>
      <c r="C8" s="37" t="s">
        <v>237</v>
      </c>
      <c r="D8" s="51" t="s">
        <v>235</v>
      </c>
      <c r="E8" s="55"/>
      <c r="F8" s="9"/>
      <c r="G8" s="9"/>
      <c r="H8" s="37"/>
      <c r="I8" s="55" t="s">
        <v>216</v>
      </c>
      <c r="J8" s="9"/>
      <c r="K8" s="9"/>
      <c r="L8" s="15"/>
      <c r="M8" s="55"/>
      <c r="N8" s="295"/>
      <c r="O8" s="295"/>
      <c r="P8" s="295"/>
      <c r="Q8" s="295"/>
      <c r="R8" s="51" t="s">
        <v>236</v>
      </c>
      <c r="S8" s="37" t="s">
        <v>230</v>
      </c>
      <c r="T8" s="37"/>
      <c r="U8" s="37"/>
      <c r="V8" s="37"/>
      <c r="W8" s="37"/>
    </row>
    <row r="9" spans="1:23" s="10" customFormat="1">
      <c r="A9" s="285"/>
      <c r="B9" s="37">
        <v>1</v>
      </c>
      <c r="C9" s="37">
        <v>2</v>
      </c>
      <c r="D9" s="51">
        <v>3</v>
      </c>
      <c r="E9" s="55">
        <v>4</v>
      </c>
      <c r="F9" s="9">
        <v>5</v>
      </c>
      <c r="G9" s="9">
        <v>6</v>
      </c>
      <c r="H9" s="37">
        <v>7</v>
      </c>
      <c r="I9" s="55">
        <v>8</v>
      </c>
      <c r="J9" s="9">
        <v>9</v>
      </c>
      <c r="K9" s="9">
        <v>10</v>
      </c>
      <c r="L9" s="15">
        <v>11</v>
      </c>
      <c r="M9" s="55">
        <v>12</v>
      </c>
      <c r="N9" s="37">
        <v>13</v>
      </c>
      <c r="O9" s="37">
        <v>14</v>
      </c>
      <c r="P9" s="37">
        <v>15</v>
      </c>
      <c r="Q9" s="37">
        <v>16</v>
      </c>
      <c r="R9" s="51">
        <v>17</v>
      </c>
      <c r="S9" s="37">
        <v>18</v>
      </c>
      <c r="T9" s="37">
        <v>19</v>
      </c>
      <c r="U9" s="37">
        <v>20</v>
      </c>
      <c r="V9" s="37">
        <v>21</v>
      </c>
      <c r="W9" s="37">
        <v>22</v>
      </c>
    </row>
    <row r="10" spans="1:23">
      <c r="A10" s="13" t="s">
        <v>5</v>
      </c>
      <c r="B10" s="74">
        <f>SUM(D10*R10*$V$22)/$C$22</f>
        <v>0.96510162273835387</v>
      </c>
      <c r="C10" s="61">
        <f>SUM(D10*R10*V10)</f>
        <v>1393.8458124483359</v>
      </c>
      <c r="D10" s="65">
        <f>SUM($C$26*E10+$C$27*I10+$C$28*M10)</f>
        <v>0.91575518262586386</v>
      </c>
      <c r="E10" s="62">
        <f>SUM(((F10+0.25*W10/V10)/(F10+0.25*$W$22/$V$22))*(G10/$H$10))</f>
        <v>1</v>
      </c>
      <c r="F10" s="53">
        <v>1.6</v>
      </c>
      <c r="G10" s="54">
        <v>1</v>
      </c>
      <c r="H10" s="288">
        <f>SUM(V10+V11+V12+V13+V14+V15+V16+V17+V18+V19+V20+V21)/V22</f>
        <v>1</v>
      </c>
      <c r="I10" s="58">
        <f>SUM(1+J10*L10/ЧИСЛЕННОСТЬ!B10)/(1+$K$10*$L$22/ЧИСЛЕННОСТЬ!$B$22)</f>
        <v>1</v>
      </c>
      <c r="J10" s="53">
        <v>0</v>
      </c>
      <c r="K10" s="291">
        <v>1.5</v>
      </c>
      <c r="L10" s="13">
        <v>0</v>
      </c>
      <c r="M10" s="63">
        <f>SUM(N10+P10)/($O$10+$Q$10)</f>
        <v>0.75222112537018759</v>
      </c>
      <c r="N10" s="61">
        <f>SUM(ДАННЫЕ!AF11)</f>
        <v>76.2</v>
      </c>
      <c r="O10" s="296">
        <f>SUM(ДАННЫЕ!AH11)</f>
        <v>91.8</v>
      </c>
      <c r="P10" s="184">
        <f>SUM(ДАННЫЕ!AG11)</f>
        <v>0</v>
      </c>
      <c r="Q10" s="296">
        <f>SUM(ДАННЫЕ!AI11)</f>
        <v>9.5</v>
      </c>
      <c r="R10" s="65">
        <f>SUM($C$30*S10+$C$31*T10+$C$32*U10)</f>
        <v>0.95788076476214057</v>
      </c>
      <c r="S10" s="66">
        <f>SUM(0.2*(($V$22/12)/V10)+0.8)</f>
        <v>0.94139920285294743</v>
      </c>
      <c r="T10" s="64">
        <f>SUM(1+ЧИСЛЕННОСТЬ!C10/ЧИСЛЕННОСТЬ!F10)/(1+ЧИСЛЕННОСТЬ!$C$22/ЧИСЛЕННОСТЬ!$F$22)</f>
        <v>1</v>
      </c>
      <c r="U10" s="66">
        <f>SUM(1+ЧИСЛЕННОСТЬ!H10/ЧИСЛЕННОСТЬ!B10)/(1+ЧИСЛЕННОСТЬ!$H$22/ЧИСЛЕННОСТЬ!$B$22)</f>
        <v>0.93299714064902339</v>
      </c>
      <c r="V10" s="31">
        <f>SUM(ЧИСЛЕННОСТЬ!F10)</f>
        <v>1589</v>
      </c>
      <c r="W10" s="31">
        <f>SUM(ЧИСЛЕННОСТЬ!G10)</f>
        <v>1589</v>
      </c>
    </row>
    <row r="11" spans="1:23">
      <c r="A11" s="13" t="s">
        <v>6</v>
      </c>
      <c r="B11" s="74">
        <f t="shared" ref="B11:B21" si="0">SUM(D11*R11*$V$22)/$C$22</f>
        <v>1.1692142851720562</v>
      </c>
      <c r="C11" s="61">
        <f t="shared" ref="C11:C21" si="1">SUM(D11*R11*V11)</f>
        <v>578.11042911504489</v>
      </c>
      <c r="D11" s="65">
        <f t="shared" ref="D11:D21" si="2">SUM($C$26*E11+$C$27*I11+$C$28*M11)</f>
        <v>0.89397235932872654</v>
      </c>
      <c r="E11" s="62">
        <f t="shared" ref="E11:E21" si="3">SUM(((F11+0.25*W11/V11)/(F11+0.25*$W$22/$V$22))*(G11/$H$10))</f>
        <v>1</v>
      </c>
      <c r="F11" s="53">
        <v>1.6</v>
      </c>
      <c r="G11" s="54">
        <v>1</v>
      </c>
      <c r="H11" s="289"/>
      <c r="I11" s="58">
        <f>SUM(1+J11*L11/ЧИСЛЕННОСТЬ!B11)/(1+$K$10*$L$22/ЧИСЛЕННОСТЬ!$B$22)</f>
        <v>1</v>
      </c>
      <c r="J11" s="53">
        <v>0</v>
      </c>
      <c r="K11" s="292"/>
      <c r="L11" s="13">
        <v>0</v>
      </c>
      <c r="M11" s="63">
        <f t="shared" ref="M11:M21" si="4">SUM(N11+P11)/($O$10+$Q$10)</f>
        <v>0.68815399802566635</v>
      </c>
      <c r="N11" s="61">
        <f>SUM(ДАННЫЕ!AF12)</f>
        <v>69.709999999999994</v>
      </c>
      <c r="O11" s="297"/>
      <c r="P11" s="184">
        <f>SUM(ДАННЫЕ!AG12)</f>
        <v>0</v>
      </c>
      <c r="Q11" s="297"/>
      <c r="R11" s="65">
        <f t="shared" ref="R11:R21" si="5">SUM($C$30*S11+$C$31*T11+$C$32*U11)</f>
        <v>1.1887425641378275</v>
      </c>
      <c r="S11" s="66">
        <f t="shared" ref="S11:S21" si="6">SUM(0.2*(($V$22/12)/V11)+0.8)</f>
        <v>1.2130208333333334</v>
      </c>
      <c r="T11" s="64">
        <f>SUM(1+ЧИСЛЕННОСТЬ!C11/ЧИСЛЕННОСТЬ!F11)/(1+ЧИСЛЕННОСТЬ!$C$22/ЧИСЛЕННОСТЬ!$F$22)</f>
        <v>1</v>
      </c>
      <c r="U11" s="66">
        <f>SUM(1+ЧИСЛЕННОСТЬ!H11/ЧИСЛЕННОСТЬ!B11)/(1+ЧИСЛЕННОСТЬ!$H$22/ЧИСЛЕННОСТЬ!$B$22)</f>
        <v>1.3483696739347868</v>
      </c>
      <c r="V11" s="31">
        <f>SUM(ЧИСЛЕННОСТЬ!F11)</f>
        <v>544</v>
      </c>
      <c r="W11" s="31">
        <f>SUM(ЧИСЛЕННОСТЬ!G11)</f>
        <v>544</v>
      </c>
    </row>
    <row r="12" spans="1:23">
      <c r="A12" s="13" t="s">
        <v>7</v>
      </c>
      <c r="B12" s="74">
        <f t="shared" si="0"/>
        <v>1.2905041578735605</v>
      </c>
      <c r="C12" s="61">
        <f t="shared" si="1"/>
        <v>328.42426078546964</v>
      </c>
      <c r="D12" s="65">
        <f t="shared" si="2"/>
        <v>0.89044817374136231</v>
      </c>
      <c r="E12" s="62">
        <f t="shared" si="3"/>
        <v>1</v>
      </c>
      <c r="F12" s="53">
        <v>1.6</v>
      </c>
      <c r="G12" s="54">
        <v>1</v>
      </c>
      <c r="H12" s="289"/>
      <c r="I12" s="58">
        <f>SUM(1+J12*L12/ЧИСЛЕННОСТЬ!B12)/(1+$K$10*$L$22/ЧИСЛЕННОСТЬ!$B$22)</f>
        <v>1</v>
      </c>
      <c r="J12" s="53">
        <v>0</v>
      </c>
      <c r="K12" s="292"/>
      <c r="L12" s="13">
        <v>0</v>
      </c>
      <c r="M12" s="63">
        <f t="shared" si="4"/>
        <v>0.67778874629812436</v>
      </c>
      <c r="N12" s="61">
        <f>SUM(ДАННЫЕ!AF13)</f>
        <v>68.66</v>
      </c>
      <c r="O12" s="297"/>
      <c r="P12" s="184">
        <f>SUM(ДАННЫЕ!AG13)</f>
        <v>0</v>
      </c>
      <c r="Q12" s="297"/>
      <c r="R12" s="65">
        <f t="shared" si="5"/>
        <v>1.3172510462806846</v>
      </c>
      <c r="S12" s="66">
        <f t="shared" si="6"/>
        <v>1.6024404761904762</v>
      </c>
      <c r="T12" s="64">
        <f>SUM(1+ЧИСЛЕННОСТЬ!C12/ЧИСЛЕННОСТЬ!F12)/(1+ЧИСЛЕННОСТЬ!$C$22/ЧИСЛЕННОСТЬ!$F$22)</f>
        <v>1</v>
      </c>
      <c r="U12" s="66">
        <f>SUM(1+ЧИСЛЕННОСТЬ!H12/ЧИСЛЕННОСТЬ!B12)/(1+ЧИСЛЕННОСТЬ!$H$22/ЧИСЛЕННОСТЬ!$B$22)</f>
        <v>1.3483696739347868</v>
      </c>
      <c r="V12" s="31">
        <f>SUM(ЧИСЛЕННОСТЬ!F12)</f>
        <v>280</v>
      </c>
      <c r="W12" s="31">
        <f>SUM(ЧИСЛЕННОСТЬ!G12)</f>
        <v>280</v>
      </c>
    </row>
    <row r="13" spans="1:23">
      <c r="A13" s="13" t="s">
        <v>8</v>
      </c>
      <c r="B13" s="74">
        <f t="shared" si="0"/>
        <v>0.97383507151791071</v>
      </c>
      <c r="C13" s="61">
        <f t="shared" si="1"/>
        <v>2534.1046785748222</v>
      </c>
      <c r="D13" s="65">
        <f t="shared" si="2"/>
        <v>0.95794471865745323</v>
      </c>
      <c r="E13" s="62">
        <f t="shared" si="3"/>
        <v>1</v>
      </c>
      <c r="F13" s="53">
        <v>1.6</v>
      </c>
      <c r="G13" s="54">
        <v>1</v>
      </c>
      <c r="H13" s="289"/>
      <c r="I13" s="58">
        <f>SUM(1+J13*L13/ЧИСЛЕННОСТЬ!B13)/(1+$K$10*$L$22/ЧИСЛЕННОСТЬ!$B$22)</f>
        <v>1</v>
      </c>
      <c r="J13" s="53">
        <v>0</v>
      </c>
      <c r="K13" s="292"/>
      <c r="L13" s="13">
        <v>0</v>
      </c>
      <c r="M13" s="63">
        <f t="shared" si="4"/>
        <v>0.87630799605133269</v>
      </c>
      <c r="N13" s="61">
        <f>SUM(ДАННЫЕ!AF14)</f>
        <v>83.14</v>
      </c>
      <c r="O13" s="297"/>
      <c r="P13" s="184">
        <f>SUM(ДАННЫЕ!AG14)</f>
        <v>5.63</v>
      </c>
      <c r="Q13" s="297"/>
      <c r="R13" s="65">
        <f t="shared" si="5"/>
        <v>0.92398039248087138</v>
      </c>
      <c r="S13" s="66">
        <f t="shared" si="6"/>
        <v>0.87847828617999779</v>
      </c>
      <c r="T13" s="64">
        <f>SUM(1+ЧИСЛЕННОСТЬ!C13/ЧИСЛЕННОСТЬ!F13)/(1+ЧИСЛЕННОСТЬ!$C$22/ЧИСЛЕННОСТЬ!$F$22)</f>
        <v>1</v>
      </c>
      <c r="U13" s="66">
        <f>SUM(1+ЧИСЛЕННОСТЬ!H13/ЧИСЛЕННОСТЬ!B13)/(1+ЧИСЛЕННОСТЬ!$H$22/ЧИСЛЕННОСТЬ!$B$22)</f>
        <v>0.89436046482785903</v>
      </c>
      <c r="V13" s="31">
        <f>SUM(ЧИСЛЕННОСТЬ!F13)</f>
        <v>2863</v>
      </c>
      <c r="W13" s="31">
        <f>SUM(ЧИСЛЕННОСТЬ!G13)</f>
        <v>2863</v>
      </c>
    </row>
    <row r="14" spans="1:23">
      <c r="A14" s="13" t="s">
        <v>9</v>
      </c>
      <c r="B14" s="74">
        <f t="shared" si="0"/>
        <v>1.2556317996668642</v>
      </c>
      <c r="C14" s="61">
        <f t="shared" si="1"/>
        <v>918.70478404617199</v>
      </c>
      <c r="D14" s="65">
        <f t="shared" si="2"/>
        <v>0.99711352418558741</v>
      </c>
      <c r="E14" s="62">
        <f t="shared" si="3"/>
        <v>1</v>
      </c>
      <c r="F14" s="53">
        <v>1.6</v>
      </c>
      <c r="G14" s="54">
        <v>1</v>
      </c>
      <c r="H14" s="289"/>
      <c r="I14" s="58">
        <f>SUM(1+J14*L14/ЧИСЛЕННОСТЬ!B14)/(1+$K$10*$L$22/ЧИСЛЕННОСТЬ!$B$22)</f>
        <v>1</v>
      </c>
      <c r="J14" s="53">
        <v>0</v>
      </c>
      <c r="K14" s="292"/>
      <c r="L14" s="13">
        <v>0</v>
      </c>
      <c r="M14" s="63">
        <f t="shared" si="4"/>
        <v>0.99151036525172753</v>
      </c>
      <c r="N14" s="61">
        <f>SUM(ДАННЫЕ!AF15)</f>
        <v>100.44</v>
      </c>
      <c r="O14" s="297"/>
      <c r="P14" s="184">
        <f>SUM(ДАННЫЕ!AG15)</f>
        <v>0</v>
      </c>
      <c r="Q14" s="297"/>
      <c r="R14" s="65">
        <f t="shared" si="5"/>
        <v>1.1445519003179518</v>
      </c>
      <c r="S14" s="66">
        <f t="shared" si="6"/>
        <v>1.0791097308488613</v>
      </c>
      <c r="T14" s="64">
        <f>SUM(1+ЧИСЛЕННОСТЬ!C14/ЧИСЛЕННОСТЬ!F14)/(1+ЧИСЛЕННОСТЬ!$C$22/ЧИСЛЕННОСТЬ!$F$22)</f>
        <v>1</v>
      </c>
      <c r="U14" s="66">
        <f>SUM(1+ЧИСЛЕННОСТЬ!H14/ЧИСЛЕННОСТЬ!B14)/(1+ЧИСЛЕННОСТЬ!$H$22/ЧИСЛЕННОСТЬ!$B$22)</f>
        <v>1.3483696739347868</v>
      </c>
      <c r="V14" s="31">
        <f>SUM(ЧИСЛЕННОСТЬ!F14)</f>
        <v>805</v>
      </c>
      <c r="W14" s="31">
        <f>SUM(ЧИСЛЕННОСТЬ!G14)</f>
        <v>805</v>
      </c>
    </row>
    <row r="15" spans="1:23">
      <c r="A15" s="13" t="s">
        <v>10</v>
      </c>
      <c r="B15" s="74">
        <f t="shared" si="0"/>
        <v>1.1815625066117361</v>
      </c>
      <c r="C15" s="61">
        <f t="shared" si="1"/>
        <v>538.03709473194158</v>
      </c>
      <c r="D15" s="65">
        <f t="shared" si="2"/>
        <v>0.89461006910167828</v>
      </c>
      <c r="E15" s="62">
        <f t="shared" si="3"/>
        <v>1</v>
      </c>
      <c r="F15" s="53">
        <v>1.6</v>
      </c>
      <c r="G15" s="54">
        <v>1</v>
      </c>
      <c r="H15" s="289"/>
      <c r="I15" s="58">
        <f>SUM(1+J15*L15/ЧИСЛЕННОСТЬ!B15)/(1+$K$10*$L$22/ЧИСЛЕННОСТЬ!$B$22)</f>
        <v>1</v>
      </c>
      <c r="J15" s="53">
        <v>0</v>
      </c>
      <c r="K15" s="292"/>
      <c r="L15" s="13">
        <v>0</v>
      </c>
      <c r="M15" s="63">
        <f t="shared" si="4"/>
        <v>0.69002961500493587</v>
      </c>
      <c r="N15" s="61">
        <f>SUM(ДАННЫЕ!AF16)</f>
        <v>69.900000000000006</v>
      </c>
      <c r="O15" s="297"/>
      <c r="P15" s="184">
        <f>SUM(ДАННЫЕ!AG16)</f>
        <v>0</v>
      </c>
      <c r="Q15" s="297"/>
      <c r="R15" s="65">
        <f t="shared" si="5"/>
        <v>1.2004406991178675</v>
      </c>
      <c r="S15" s="66">
        <f t="shared" si="6"/>
        <v>1.2484697272122423</v>
      </c>
      <c r="T15" s="64">
        <f>SUM(1+ЧИСЛЕННОСТЬ!C15/ЧИСЛЕННОСТЬ!F15)/(1+ЧИСЛЕННОСТЬ!$C$22/ЧИСЛЕННОСТЬ!$F$22)</f>
        <v>1</v>
      </c>
      <c r="U15" s="66">
        <f>SUM(1+ЧИСЛЕННОСТЬ!H15/ЧИСЛЕННОСТЬ!B15)/(1+ЧИСЛЕННОСТЬ!$H$22/ЧИСЛЕННОСТЬ!$B$22)</f>
        <v>1.3483696739347868</v>
      </c>
      <c r="V15" s="31">
        <f>SUM(ЧИСЛЕННОСТЬ!F15)</f>
        <v>501</v>
      </c>
      <c r="W15" s="31">
        <f>SUM(ЧИСЛЕННОСТЬ!G15)</f>
        <v>501</v>
      </c>
    </row>
    <row r="16" spans="1:23">
      <c r="A16" s="13" t="s">
        <v>11</v>
      </c>
      <c r="B16" s="74">
        <f t="shared" si="0"/>
        <v>0.97027490476095257</v>
      </c>
      <c r="C16" s="61">
        <f t="shared" si="1"/>
        <v>639.36755950789768</v>
      </c>
      <c r="D16" s="65">
        <f t="shared" si="2"/>
        <v>0.91686278381046404</v>
      </c>
      <c r="E16" s="62">
        <f t="shared" si="3"/>
        <v>1</v>
      </c>
      <c r="F16" s="53">
        <v>1.6</v>
      </c>
      <c r="G16" s="54">
        <v>1</v>
      </c>
      <c r="H16" s="289"/>
      <c r="I16" s="58">
        <f>SUM(1+J16*L16/ЧИСЛЕННОСТЬ!B16)/(1+$K$10*$L$22/ЧИСЛЕННОСТЬ!$B$22)</f>
        <v>1</v>
      </c>
      <c r="J16" s="53">
        <v>0</v>
      </c>
      <c r="K16" s="292"/>
      <c r="L16" s="13">
        <v>0</v>
      </c>
      <c r="M16" s="63">
        <f t="shared" si="4"/>
        <v>0.7554787759131294</v>
      </c>
      <c r="N16" s="61">
        <f>SUM(ДАННЫЕ!AF17)</f>
        <v>76.53</v>
      </c>
      <c r="O16" s="297"/>
      <c r="P16" s="184">
        <f>SUM(ДАННЫЕ!AG17)</f>
        <v>0</v>
      </c>
      <c r="Q16" s="297"/>
      <c r="R16" s="65">
        <f t="shared" si="5"/>
        <v>0.96185198543156925</v>
      </c>
      <c r="S16" s="66">
        <f t="shared" si="6"/>
        <v>1.1099080459770116</v>
      </c>
      <c r="T16" s="64">
        <f>SUM(1+ЧИСЛЕННОСТЬ!C16/ЧИСЛЕННОСТЬ!F16)/(1+ЧИСЛЕННОСТЬ!$C$22/ЧИСЛЕННОСТЬ!$F$22)</f>
        <v>1</v>
      </c>
      <c r="U16" s="66">
        <f>SUM(1+ЧИСЛЕННОСТЬ!H16/ЧИСЛЕННОСТЬ!B16)/(1+ЧИСЛЕННОСТЬ!$H$22/ЧИСЛЕННОСТЬ!$B$22)</f>
        <v>0.7811245007622214</v>
      </c>
      <c r="V16" s="31">
        <f>SUM(ЧИСЛЕННОСТЬ!F16)</f>
        <v>725</v>
      </c>
      <c r="W16" s="31">
        <f>SUM(ЧИСЛЕННОСТЬ!G16)</f>
        <v>725</v>
      </c>
    </row>
    <row r="17" spans="1:23">
      <c r="A17" s="13" t="s">
        <v>13</v>
      </c>
      <c r="B17" s="74">
        <f t="shared" si="0"/>
        <v>0.87220127778098067</v>
      </c>
      <c r="C17" s="61">
        <f t="shared" si="1"/>
        <v>1128.8714758300105</v>
      </c>
      <c r="D17" s="65">
        <f t="shared" si="2"/>
        <v>0.88027838104639688</v>
      </c>
      <c r="E17" s="62">
        <f t="shared" si="3"/>
        <v>1</v>
      </c>
      <c r="F17" s="53">
        <v>1.6</v>
      </c>
      <c r="G17" s="54">
        <v>1</v>
      </c>
      <c r="H17" s="289"/>
      <c r="I17" s="58">
        <f>SUM(1+J17*L17/ЧИСЛЕННОСТЬ!B17)/(1+$K$10*$L$22/ЧИСЛЕННОСТЬ!$B$22)</f>
        <v>1</v>
      </c>
      <c r="J17" s="53">
        <v>0</v>
      </c>
      <c r="K17" s="292"/>
      <c r="L17" s="13">
        <v>0</v>
      </c>
      <c r="M17" s="63">
        <f t="shared" si="4"/>
        <v>0.64787759131293188</v>
      </c>
      <c r="N17" s="61">
        <f>SUM(ДАННЫЕ!AF18)</f>
        <v>65.63</v>
      </c>
      <c r="O17" s="297"/>
      <c r="P17" s="184">
        <f>SUM(ДАННЫЕ!AG18)</f>
        <v>0</v>
      </c>
      <c r="Q17" s="297"/>
      <c r="R17" s="65">
        <f t="shared" si="5"/>
        <v>0.90056377616815497</v>
      </c>
      <c r="S17" s="66">
        <f t="shared" si="6"/>
        <v>0.9577832397003746</v>
      </c>
      <c r="T17" s="64">
        <f>SUM(1+ЧИСЛЕННОСТЬ!C17/ЧИСЛЕННОСТЬ!F17)/(1+ЧИСЛЕННОСТЬ!$C$22/ЧИСЛЕННОСТЬ!$F$22)</f>
        <v>1</v>
      </c>
      <c r="U17" s="66">
        <f>SUM(1+ЧИСЛЕННОСТЬ!H17/ЧИСЛЕННОСТЬ!B17)/(1+ЧИСЛЕННОСТЬ!$H$22/ЧИСЛЕННОСТЬ!$B$22)</f>
        <v>0.74851560902068048</v>
      </c>
      <c r="V17" s="31">
        <f>SUM(ЧИСЛЕННОСТЬ!F17)</f>
        <v>1424</v>
      </c>
      <c r="W17" s="31">
        <f>SUM(ЧИСЛЕННОСТЬ!G17)</f>
        <v>1424</v>
      </c>
    </row>
    <row r="18" spans="1:23">
      <c r="A18" s="13" t="s">
        <v>12</v>
      </c>
      <c r="B18" s="74">
        <f t="shared" si="0"/>
        <v>1.037915153240629</v>
      </c>
      <c r="C18" s="61">
        <f t="shared" si="1"/>
        <v>1654.6617711432814</v>
      </c>
      <c r="D18" s="65">
        <f t="shared" si="2"/>
        <v>0.94797630799605148</v>
      </c>
      <c r="E18" s="62">
        <f t="shared" si="3"/>
        <v>1</v>
      </c>
      <c r="F18" s="53">
        <v>1.6</v>
      </c>
      <c r="G18" s="54">
        <v>1</v>
      </c>
      <c r="H18" s="289"/>
      <c r="I18" s="58">
        <f>SUM(1+J18*L18/ЧИСЛЕННОСТЬ!B18)/(1+$K$10*$L$22/ЧИСЛЕННОСТЬ!$B$22)</f>
        <v>1</v>
      </c>
      <c r="J18" s="53">
        <v>0</v>
      </c>
      <c r="K18" s="292"/>
      <c r="L18" s="13">
        <v>0</v>
      </c>
      <c r="M18" s="63">
        <f t="shared" si="4"/>
        <v>0.84698914116485691</v>
      </c>
      <c r="N18" s="61">
        <f>SUM(ДАННЫЕ!AF19)</f>
        <v>80.17</v>
      </c>
      <c r="O18" s="297"/>
      <c r="P18" s="184">
        <f>SUM(ДАННЫЕ!AG19)</f>
        <v>5.63</v>
      </c>
      <c r="Q18" s="297"/>
      <c r="R18" s="65">
        <f t="shared" si="5"/>
        <v>0.99513536555657778</v>
      </c>
      <c r="S18" s="66">
        <f t="shared" si="6"/>
        <v>0.92809768148992788</v>
      </c>
      <c r="T18" s="64">
        <f>SUM(1+ЧИСЛЕННОСТЬ!C18/ЧИСЛЕННОСТЬ!F18)/(1+ЧИСЛЕННОСТЬ!$C$22/ЧИСЛЕННОСТЬ!$F$22)</f>
        <v>1</v>
      </c>
      <c r="U18" s="66">
        <f>SUM(1+ЧИСЛЕННОСТЬ!H18/ЧИСЛЕННОСТЬ!B18)/(1+ЧИСЛЕННОСТЬ!$H$22/ЧИСЛЕННОСТЬ!$B$22)</f>
        <v>1.0554797960732396</v>
      </c>
      <c r="V18" s="31">
        <f>SUM(ЧИСЛЕННОСТЬ!F18)</f>
        <v>1754</v>
      </c>
      <c r="W18" s="31">
        <f>SUM(ЧИСЛЕННОСТЬ!G18)</f>
        <v>1754</v>
      </c>
    </row>
    <row r="19" spans="1:23">
      <c r="A19" s="13" t="s">
        <v>14</v>
      </c>
      <c r="B19" s="74">
        <f t="shared" si="0"/>
        <v>1.1867642563219714</v>
      </c>
      <c r="C19" s="61">
        <f t="shared" si="1"/>
        <v>565.2148141515346</v>
      </c>
      <c r="D19" s="65">
        <f t="shared" si="2"/>
        <v>0.90343731490621926</v>
      </c>
      <c r="E19" s="62">
        <f t="shared" si="3"/>
        <v>1</v>
      </c>
      <c r="F19" s="53">
        <v>1.6</v>
      </c>
      <c r="G19" s="54">
        <v>1</v>
      </c>
      <c r="H19" s="289"/>
      <c r="I19" s="58">
        <f>SUM(1+J19*L19/ЧИСЛЕННОСТЬ!B19)/(1+$K$10*$L$22/ЧИСЛЕННОСТЬ!$B$22)</f>
        <v>1</v>
      </c>
      <c r="J19" s="53">
        <v>0</v>
      </c>
      <c r="K19" s="292"/>
      <c r="L19" s="13">
        <v>0</v>
      </c>
      <c r="M19" s="63">
        <f t="shared" si="4"/>
        <v>0.71599210266535052</v>
      </c>
      <c r="N19" s="61">
        <f>SUM(ДАННЫЕ!AF20)</f>
        <v>72.53</v>
      </c>
      <c r="O19" s="297"/>
      <c r="P19" s="184">
        <f>SUM(ДАННЫЕ!AG20)</f>
        <v>0</v>
      </c>
      <c r="Q19" s="297"/>
      <c r="R19" s="65">
        <f t="shared" si="5"/>
        <v>1.1939447349393542</v>
      </c>
      <c r="S19" s="66">
        <f t="shared" si="6"/>
        <v>1.2287849872773537</v>
      </c>
      <c r="T19" s="64">
        <f>SUM(1+ЧИСЛЕННОСТЬ!C19/ЧИСЛЕННОСТЬ!F19)/(1+ЧИСЛЕННОСТЬ!$C$22/ЧИСЛЕННОСТЬ!$F$22)</f>
        <v>1</v>
      </c>
      <c r="U19" s="66">
        <f>SUM(1+ЧИСЛЕННОСТЬ!H19/ЧИСЛЕННОСТЬ!B19)/(1+ЧИСЛЕННОСТЬ!$H$22/ЧИСЛЕННОСТЬ!$B$22)</f>
        <v>1.3483696739347868</v>
      </c>
      <c r="V19" s="31">
        <f>SUM(ЧИСЛЕННОСТЬ!F19)</f>
        <v>524</v>
      </c>
      <c r="W19" s="31">
        <f>SUM(ЧИСЛЕННОСТЬ!G19)</f>
        <v>524</v>
      </c>
    </row>
    <row r="20" spans="1:23">
      <c r="A20" s="13" t="s">
        <v>15</v>
      </c>
      <c r="B20" s="74">
        <f t="shared" si="0"/>
        <v>0.75786395161115239</v>
      </c>
      <c r="C20" s="61">
        <f t="shared" si="1"/>
        <v>1181.3352577845271</v>
      </c>
      <c r="D20" s="65">
        <f t="shared" si="2"/>
        <v>0.76038894373149069</v>
      </c>
      <c r="E20" s="62">
        <f t="shared" si="3"/>
        <v>1</v>
      </c>
      <c r="F20" s="53">
        <v>1.6</v>
      </c>
      <c r="G20" s="54">
        <v>1</v>
      </c>
      <c r="H20" s="289"/>
      <c r="I20" s="58">
        <f>SUM(1+J20*L20/ЧИСЛЕННОСТЬ!B20)/(1+$K$10*$L$22/ЧИСЛЕННОСТЬ!$B$22)</f>
        <v>1</v>
      </c>
      <c r="J20" s="53">
        <v>0</v>
      </c>
      <c r="K20" s="292"/>
      <c r="L20" s="13">
        <v>0</v>
      </c>
      <c r="M20" s="63">
        <f t="shared" si="4"/>
        <v>0.29526159921026657</v>
      </c>
      <c r="N20" s="61">
        <f>SUM(ДАННЫЕ!AF21)</f>
        <v>29.91</v>
      </c>
      <c r="O20" s="297"/>
      <c r="P20" s="184">
        <f>SUM(ДАННЫЕ!AG21)</f>
        <v>0</v>
      </c>
      <c r="Q20" s="297"/>
      <c r="R20" s="65">
        <f t="shared" si="5"/>
        <v>0.90588537468426644</v>
      </c>
      <c r="S20" s="66">
        <f t="shared" si="6"/>
        <v>0.93101068999028191</v>
      </c>
      <c r="T20" s="64">
        <f>SUM(1+ЧИСЛЕННОСТЬ!C20/ЧИСЛЕННОСТЬ!F20)/(1+ЧИСЛЕННОСТЬ!$C$22/ЧИСЛЕННОСТЬ!$F$22)</f>
        <v>1</v>
      </c>
      <c r="U20" s="66">
        <f>SUM(1+ЧИСЛЕННОСТЬ!H20/ЧИСЛЕННОСТЬ!B20)/(1+ЧИСЛЕННОСТЬ!$H$22/ЧИСЛЕННОСТЬ!$B$22)</f>
        <v>0.79015249113962738</v>
      </c>
      <c r="V20" s="31">
        <f>SUM(ЧИСЛЕННОСТЬ!F20)</f>
        <v>1715</v>
      </c>
      <c r="W20" s="31">
        <f>SUM(ЧИСЛЕННОСТЬ!G20)</f>
        <v>1715</v>
      </c>
    </row>
    <row r="21" spans="1:23">
      <c r="A21" s="13" t="s">
        <v>16</v>
      </c>
      <c r="B21" s="74">
        <f t="shared" si="0"/>
        <v>1.1514601191661378</v>
      </c>
      <c r="C21" s="61">
        <f t="shared" si="1"/>
        <v>792.25059105901164</v>
      </c>
      <c r="D21" s="65">
        <f t="shared" si="2"/>
        <v>0.90974728529121429</v>
      </c>
      <c r="E21" s="62">
        <f t="shared" si="3"/>
        <v>1</v>
      </c>
      <c r="F21" s="53">
        <v>1.6</v>
      </c>
      <c r="G21" s="54">
        <v>1</v>
      </c>
      <c r="H21" s="290"/>
      <c r="I21" s="58">
        <f>SUM(1+J21*L21/ЧИСЛЕННОСТЬ!B21)/(1+$K$10*$L$22/ЧИСЛЕННОСТЬ!$B$22)</f>
        <v>1</v>
      </c>
      <c r="J21" s="53">
        <v>0</v>
      </c>
      <c r="K21" s="293"/>
      <c r="L21" s="13">
        <v>0</v>
      </c>
      <c r="M21" s="63">
        <f t="shared" si="4"/>
        <v>0.73455083909180652</v>
      </c>
      <c r="N21" s="61">
        <f>SUM(ДАННЫЕ!AF22)</f>
        <v>74.41</v>
      </c>
      <c r="O21" s="298"/>
      <c r="P21" s="184">
        <f>SUM(ДАННЫЕ!AG22)</f>
        <v>0</v>
      </c>
      <c r="Q21" s="298"/>
      <c r="R21" s="65">
        <f t="shared" si="5"/>
        <v>1.1503921884773256</v>
      </c>
      <c r="S21" s="66">
        <f t="shared" si="6"/>
        <v>1.0968075737560548</v>
      </c>
      <c r="T21" s="64">
        <f>SUM(1+ЧИСЛЕННОСТЬ!C21/ЧИСЛЕННОСТЬ!F21)/(1+ЧИСЛЕННОСТЬ!$C$22/ЧИСЛЕННОСТЬ!$F$22)</f>
        <v>1</v>
      </c>
      <c r="U21" s="66">
        <f>SUM(1+ЧИСЛЕННОСТЬ!H21/ЧИСЛЕННОСТЬ!B21)/(1+ЧИСЛЕННОСТЬ!$H$22/ЧИСЛЕННОСТЬ!$B$22)</f>
        <v>1.3483696739347868</v>
      </c>
      <c r="V21" s="31">
        <f>SUM(ЧИСЛЕННОСТЬ!F21)</f>
        <v>757</v>
      </c>
      <c r="W21" s="31">
        <f>SUM(ЧИСЛЕННОСТЬ!G21)</f>
        <v>757</v>
      </c>
    </row>
    <row r="22" spans="1:23">
      <c r="A22" s="14" t="s">
        <v>2</v>
      </c>
      <c r="B22" s="38"/>
      <c r="C22" s="73">
        <f>SUM(C10+C11+C12+C13+C14+C15+C16+C17+C18+C19+C20+C21)</f>
        <v>12252.928529178049</v>
      </c>
      <c r="D22" s="52"/>
      <c r="E22" s="59"/>
      <c r="F22" s="53"/>
      <c r="G22" s="53"/>
      <c r="H22" s="38"/>
      <c r="I22" s="56"/>
      <c r="J22" s="53"/>
      <c r="K22" s="53"/>
      <c r="L22" s="20">
        <f>SUM(L10:L21)</f>
        <v>0</v>
      </c>
      <c r="M22" s="56"/>
      <c r="N22" s="38"/>
      <c r="O22" s="38"/>
      <c r="P22" s="38"/>
      <c r="Q22" s="38"/>
      <c r="R22" s="52"/>
      <c r="S22" s="38"/>
      <c r="T22" s="38"/>
      <c r="U22" s="38"/>
      <c r="V22" s="20">
        <f>SUM(V10:V21)</f>
        <v>13481</v>
      </c>
      <c r="W22" s="20">
        <f>SUM(W10:W21)</f>
        <v>13481</v>
      </c>
    </row>
    <row r="24" spans="1:23">
      <c r="B24" s="263" t="s">
        <v>240</v>
      </c>
      <c r="C24" s="263"/>
    </row>
    <row r="25" spans="1:23" ht="15" customHeight="1">
      <c r="B25" s="38" t="s">
        <v>219</v>
      </c>
      <c r="C25" s="61">
        <f>SUM(C26+C27+C28)</f>
        <v>1</v>
      </c>
    </row>
    <row r="26" spans="1:23">
      <c r="B26" s="13" t="s">
        <v>39</v>
      </c>
      <c r="C26" s="60">
        <f>SUM('Распределение дотации'!C30)</f>
        <v>0.33</v>
      </c>
    </row>
    <row r="27" spans="1:23">
      <c r="B27" s="13" t="s">
        <v>40</v>
      </c>
      <c r="C27" s="60">
        <f>SUM('Распределение дотации'!C31)</f>
        <v>0.33</v>
      </c>
    </row>
    <row r="28" spans="1:23">
      <c r="B28" s="13" t="s">
        <v>41</v>
      </c>
      <c r="C28" s="60">
        <f>SUM('Распределение дотации'!C32)</f>
        <v>0.34</v>
      </c>
    </row>
    <row r="29" spans="1:23">
      <c r="B29" s="38" t="s">
        <v>220</v>
      </c>
      <c r="C29" s="61">
        <f>SUM(C30+C31+C32)</f>
        <v>1</v>
      </c>
    </row>
    <row r="30" spans="1:23">
      <c r="B30" s="13" t="s">
        <v>46</v>
      </c>
      <c r="C30" s="60">
        <f>SUM('Распределение дотации'!C34)</f>
        <v>0.33</v>
      </c>
    </row>
    <row r="31" spans="1:23">
      <c r="B31" s="13" t="s">
        <v>47</v>
      </c>
      <c r="C31" s="60">
        <f>SUM('Распределение дотации'!C35)</f>
        <v>0.33</v>
      </c>
    </row>
    <row r="32" spans="1:23">
      <c r="B32" s="13" t="s">
        <v>48</v>
      </c>
      <c r="C32" s="60">
        <f>SUM('Распределение дотации'!C36)</f>
        <v>0.34</v>
      </c>
    </row>
  </sheetData>
  <mergeCells count="12">
    <mergeCell ref="B24:C24"/>
    <mergeCell ref="N7:N8"/>
    <mergeCell ref="O7:O8"/>
    <mergeCell ref="P7:P8"/>
    <mergeCell ref="Q7:Q8"/>
    <mergeCell ref="O10:O21"/>
    <mergeCell ref="Q10:Q21"/>
    <mergeCell ref="A5:A9"/>
    <mergeCell ref="B5:C5"/>
    <mergeCell ref="B2:D2"/>
    <mergeCell ref="H10:H21"/>
    <mergeCell ref="K10:K21"/>
  </mergeCells>
  <pageMargins left="0.23622047244094491" right="0.31496062992125984" top="0.74803149606299213" bottom="0.74803149606299213" header="0.31496062992125984" footer="0.31496062992125984"/>
  <pageSetup paperSize="9" scale="43" fitToWidth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topLeftCell="A7" workbookViewId="0">
      <pane xSplit="1" topLeftCell="B1" activePane="topRight" state="frozen"/>
      <selection pane="topRight" activeCell="H18" sqref="H18"/>
    </sheetView>
  </sheetViews>
  <sheetFormatPr defaultRowHeight="15"/>
  <cols>
    <col min="1" max="1" width="15.140625" style="6" customWidth="1"/>
    <col min="2" max="2" width="19.85546875" style="6" customWidth="1"/>
    <col min="3" max="3" width="25.140625" style="6" customWidth="1"/>
    <col min="4" max="5" width="23.7109375" style="6" customWidth="1"/>
    <col min="6" max="6" width="17.28515625" style="6" customWidth="1"/>
    <col min="7" max="7" width="21.85546875" style="6" customWidth="1"/>
    <col min="8" max="8" width="21.42578125" style="6" customWidth="1"/>
    <col min="9" max="9" width="26" style="6" customWidth="1"/>
    <col min="10" max="10" width="19.7109375" style="6" customWidth="1"/>
    <col min="11" max="11" width="16.7109375" style="6" customWidth="1"/>
    <col min="12" max="16384" width="9.140625" style="6"/>
  </cols>
  <sheetData>
    <row r="1" spans="1:8" ht="15.75" customHeight="1"/>
    <row r="2" spans="1:8" s="42" customFormat="1" ht="14.25">
      <c r="B2" s="262" t="s">
        <v>239</v>
      </c>
      <c r="C2" s="262"/>
      <c r="D2" s="262"/>
      <c r="E2" s="50"/>
      <c r="F2" s="50"/>
    </row>
    <row r="5" spans="1:8" s="10" customFormat="1" ht="123" customHeight="1">
      <c r="A5" s="285"/>
      <c r="B5" s="36" t="s">
        <v>187</v>
      </c>
      <c r="C5" s="68" t="s">
        <v>189</v>
      </c>
      <c r="D5" s="88" t="s">
        <v>190</v>
      </c>
      <c r="E5" s="68" t="s">
        <v>199</v>
      </c>
      <c r="F5" s="44" t="s">
        <v>195</v>
      </c>
      <c r="G5" s="44" t="s">
        <v>191</v>
      </c>
      <c r="H5" s="15" t="s">
        <v>233</v>
      </c>
    </row>
    <row r="6" spans="1:8" s="10" customFormat="1" ht="29.25" customHeight="1">
      <c r="A6" s="285"/>
      <c r="B6" s="48" t="s">
        <v>76</v>
      </c>
      <c r="C6" s="69" t="s">
        <v>194</v>
      </c>
      <c r="D6" s="89" t="s">
        <v>193</v>
      </c>
      <c r="E6" s="69" t="s">
        <v>200</v>
      </c>
      <c r="F6" s="45" t="s">
        <v>125</v>
      </c>
      <c r="G6" s="44" t="s">
        <v>38</v>
      </c>
      <c r="H6" s="15" t="s">
        <v>234</v>
      </c>
    </row>
    <row r="7" spans="1:8" s="10" customFormat="1" ht="90" customHeight="1">
      <c r="A7" s="285"/>
      <c r="B7" s="37" t="s">
        <v>192</v>
      </c>
      <c r="C7" s="299" t="s">
        <v>188</v>
      </c>
      <c r="D7" s="301" t="s">
        <v>188</v>
      </c>
      <c r="E7" s="299" t="s">
        <v>188</v>
      </c>
      <c r="F7" s="37" t="s">
        <v>196</v>
      </c>
      <c r="G7" s="44" t="s">
        <v>198</v>
      </c>
      <c r="H7" s="15" t="s">
        <v>188</v>
      </c>
    </row>
    <row r="8" spans="1:8" s="10" customFormat="1">
      <c r="A8" s="285"/>
      <c r="B8" s="37" t="s">
        <v>197</v>
      </c>
      <c r="C8" s="300"/>
      <c r="D8" s="302"/>
      <c r="E8" s="300"/>
      <c r="F8" s="37" t="s">
        <v>201</v>
      </c>
      <c r="G8" s="44"/>
      <c r="H8" s="40"/>
    </row>
    <row r="9" spans="1:8" s="10" customFormat="1">
      <c r="A9" s="285"/>
      <c r="B9" s="37">
        <v>1</v>
      </c>
      <c r="C9" s="9">
        <v>2</v>
      </c>
      <c r="D9" s="90">
        <v>3</v>
      </c>
      <c r="E9" s="9">
        <v>4</v>
      </c>
      <c r="F9" s="37">
        <v>5</v>
      </c>
      <c r="G9" s="37">
        <v>6</v>
      </c>
      <c r="H9" s="40"/>
    </row>
    <row r="10" spans="1:8">
      <c r="A10" s="13" t="s">
        <v>5</v>
      </c>
      <c r="B10" s="46">
        <f>SUM(C10+D10)</f>
        <v>1589</v>
      </c>
      <c r="C10" s="70">
        <v>0</v>
      </c>
      <c r="D10" s="91">
        <f>SUM(ДАННЫЕ!B11)</f>
        <v>1589</v>
      </c>
      <c r="E10" s="71">
        <v>0</v>
      </c>
      <c r="F10" s="49">
        <f t="shared" ref="F10:F21" si="0">SUM(C10+G10)</f>
        <v>1589</v>
      </c>
      <c r="G10" s="49">
        <f>SUM(D10*(1-($D$22+$C$22+$E$22-$B$22)/$D$22))</f>
        <v>1589</v>
      </c>
      <c r="H10" s="11">
        <f>SUM(ДАННЫЕ!C11)</f>
        <v>610</v>
      </c>
    </row>
    <row r="11" spans="1:8">
      <c r="A11" s="13" t="s">
        <v>6</v>
      </c>
      <c r="B11" s="46">
        <f t="shared" ref="B11:B21" si="1">SUM(C11+D11)</f>
        <v>544</v>
      </c>
      <c r="C11" s="70">
        <v>0</v>
      </c>
      <c r="D11" s="91">
        <f>SUM(ДАННЫЕ!B12)</f>
        <v>544</v>
      </c>
      <c r="E11" s="71">
        <v>0</v>
      </c>
      <c r="F11" s="49">
        <f t="shared" si="0"/>
        <v>544</v>
      </c>
      <c r="G11" s="49">
        <f t="shared" ref="G11:G21" si="2">SUM(D11*(1-($D$22+$C$22+$E$22-$B$22)/$D$22))</f>
        <v>544</v>
      </c>
      <c r="H11" s="11">
        <f>SUM(ДАННЫЕ!C12)</f>
        <v>544</v>
      </c>
    </row>
    <row r="12" spans="1:8">
      <c r="A12" s="13" t="s">
        <v>7</v>
      </c>
      <c r="B12" s="46">
        <f t="shared" si="1"/>
        <v>280</v>
      </c>
      <c r="C12" s="70">
        <v>0</v>
      </c>
      <c r="D12" s="91">
        <f>SUM(ДАННЫЕ!B13)</f>
        <v>280</v>
      </c>
      <c r="E12" s="71">
        <v>0</v>
      </c>
      <c r="F12" s="49">
        <f t="shared" si="0"/>
        <v>280</v>
      </c>
      <c r="G12" s="49">
        <f t="shared" si="2"/>
        <v>280</v>
      </c>
      <c r="H12" s="11">
        <f>SUM(ДАННЫЕ!C13)</f>
        <v>280</v>
      </c>
    </row>
    <row r="13" spans="1:8">
      <c r="A13" s="13" t="s">
        <v>8</v>
      </c>
      <c r="B13" s="46">
        <f t="shared" si="1"/>
        <v>2863</v>
      </c>
      <c r="C13" s="70">
        <v>0</v>
      </c>
      <c r="D13" s="91">
        <f>SUM(ДАННЫЕ!B14)</f>
        <v>2863</v>
      </c>
      <c r="E13" s="71">
        <v>0</v>
      </c>
      <c r="F13" s="49">
        <f t="shared" si="0"/>
        <v>2863</v>
      </c>
      <c r="G13" s="49">
        <f t="shared" si="2"/>
        <v>2863</v>
      </c>
      <c r="H13" s="11">
        <f>SUM(ДАННЫЕ!C14)</f>
        <v>935</v>
      </c>
    </row>
    <row r="14" spans="1:8">
      <c r="A14" s="13" t="s">
        <v>9</v>
      </c>
      <c r="B14" s="46">
        <f t="shared" si="1"/>
        <v>805</v>
      </c>
      <c r="C14" s="70">
        <v>0</v>
      </c>
      <c r="D14" s="91">
        <f>SUM(ДАННЫЕ!B15)</f>
        <v>805</v>
      </c>
      <c r="E14" s="71">
        <v>0</v>
      </c>
      <c r="F14" s="49">
        <f t="shared" si="0"/>
        <v>805</v>
      </c>
      <c r="G14" s="49">
        <f t="shared" si="2"/>
        <v>805</v>
      </c>
      <c r="H14" s="11">
        <f>SUM(ДАННЫЕ!C15)</f>
        <v>805</v>
      </c>
    </row>
    <row r="15" spans="1:8">
      <c r="A15" s="13" t="s">
        <v>10</v>
      </c>
      <c r="B15" s="46">
        <f t="shared" si="1"/>
        <v>501</v>
      </c>
      <c r="C15" s="70">
        <v>0</v>
      </c>
      <c r="D15" s="91">
        <f>SUM(ДАННЫЕ!B16)</f>
        <v>501</v>
      </c>
      <c r="E15" s="71">
        <v>0</v>
      </c>
      <c r="F15" s="49">
        <f t="shared" si="0"/>
        <v>501</v>
      </c>
      <c r="G15" s="49">
        <f t="shared" si="2"/>
        <v>501</v>
      </c>
      <c r="H15" s="11">
        <f>SUM(ДАННЫЕ!C16)</f>
        <v>501</v>
      </c>
    </row>
    <row r="16" spans="1:8">
      <c r="A16" s="13" t="s">
        <v>11</v>
      </c>
      <c r="B16" s="46">
        <f t="shared" si="1"/>
        <v>725</v>
      </c>
      <c r="C16" s="70">
        <v>0</v>
      </c>
      <c r="D16" s="91">
        <f>SUM(ДАННЫЕ!B17)</f>
        <v>725</v>
      </c>
      <c r="E16" s="71">
        <v>0</v>
      </c>
      <c r="F16" s="49">
        <f t="shared" si="0"/>
        <v>725</v>
      </c>
      <c r="G16" s="49">
        <f t="shared" si="2"/>
        <v>725</v>
      </c>
      <c r="H16" s="11">
        <f>SUM(ДАННЫЕ!C17)</f>
        <v>115</v>
      </c>
    </row>
    <row r="17" spans="1:8">
      <c r="A17" s="13" t="s">
        <v>13</v>
      </c>
      <c r="B17" s="46">
        <f t="shared" si="1"/>
        <v>1424</v>
      </c>
      <c r="C17" s="70">
        <v>0</v>
      </c>
      <c r="D17" s="91">
        <f>SUM(ДАННЫЕ!B18)</f>
        <v>1424</v>
      </c>
      <c r="E17" s="71">
        <v>0</v>
      </c>
      <c r="F17" s="49">
        <f t="shared" si="0"/>
        <v>1424</v>
      </c>
      <c r="G17" s="49">
        <f t="shared" si="2"/>
        <v>1424</v>
      </c>
      <c r="H17" s="11">
        <f>SUM(ДАННЫЕ!C18)</f>
        <v>157</v>
      </c>
    </row>
    <row r="18" spans="1:8">
      <c r="A18" s="13" t="s">
        <v>12</v>
      </c>
      <c r="B18" s="46">
        <f t="shared" si="1"/>
        <v>1754</v>
      </c>
      <c r="C18" s="70">
        <v>0</v>
      </c>
      <c r="D18" s="91">
        <f>SUM(ДАННЫЕ!B19)</f>
        <v>1754</v>
      </c>
      <c r="E18" s="71">
        <v>0</v>
      </c>
      <c r="F18" s="49">
        <f t="shared" si="0"/>
        <v>1754</v>
      </c>
      <c r="G18" s="49">
        <f t="shared" si="2"/>
        <v>1754</v>
      </c>
      <c r="H18" s="11">
        <f>SUM(ДАННЫЕ!C19)</f>
        <v>992</v>
      </c>
    </row>
    <row r="19" spans="1:8">
      <c r="A19" s="13" t="s">
        <v>14</v>
      </c>
      <c r="B19" s="46">
        <f t="shared" si="1"/>
        <v>524</v>
      </c>
      <c r="C19" s="70">
        <v>0</v>
      </c>
      <c r="D19" s="91">
        <f>SUM(ДАННЫЕ!B20)</f>
        <v>524</v>
      </c>
      <c r="E19" s="71">
        <v>0</v>
      </c>
      <c r="F19" s="49">
        <f t="shared" si="0"/>
        <v>524</v>
      </c>
      <c r="G19" s="49">
        <f t="shared" si="2"/>
        <v>524</v>
      </c>
      <c r="H19" s="11">
        <f>SUM(ДАННЫЕ!C20)</f>
        <v>524</v>
      </c>
    </row>
    <row r="20" spans="1:8">
      <c r="A20" s="13" t="s">
        <v>15</v>
      </c>
      <c r="B20" s="46">
        <f t="shared" si="1"/>
        <v>1715</v>
      </c>
      <c r="C20" s="70">
        <v>0</v>
      </c>
      <c r="D20" s="91">
        <f>SUM(ДАННЫЕ!B21)</f>
        <v>1715</v>
      </c>
      <c r="E20" s="71">
        <v>0</v>
      </c>
      <c r="F20" s="49">
        <f t="shared" si="0"/>
        <v>1715</v>
      </c>
      <c r="G20" s="49">
        <f t="shared" si="2"/>
        <v>1715</v>
      </c>
      <c r="H20" s="11">
        <f>SUM(ДАННЫЕ!C21)</f>
        <v>295</v>
      </c>
    </row>
    <row r="21" spans="1:8">
      <c r="A21" s="13" t="s">
        <v>16</v>
      </c>
      <c r="B21" s="46">
        <f t="shared" si="1"/>
        <v>757</v>
      </c>
      <c r="C21" s="70">
        <v>0</v>
      </c>
      <c r="D21" s="91">
        <f>SUM(ДАННЫЕ!B22)</f>
        <v>757</v>
      </c>
      <c r="E21" s="71">
        <v>0</v>
      </c>
      <c r="F21" s="49">
        <f t="shared" si="0"/>
        <v>757</v>
      </c>
      <c r="G21" s="49">
        <f t="shared" si="2"/>
        <v>757</v>
      </c>
      <c r="H21" s="11">
        <f>SUM(ДАННЫЕ!C22)</f>
        <v>757</v>
      </c>
    </row>
    <row r="22" spans="1:8" s="42" customFormat="1" ht="14.25">
      <c r="A22" s="14" t="s">
        <v>2</v>
      </c>
      <c r="B22" s="47">
        <f t="shared" ref="B22:H22" si="3">SUM(B10:B21)</f>
        <v>13481</v>
      </c>
      <c r="C22" s="72">
        <f t="shared" si="3"/>
        <v>0</v>
      </c>
      <c r="D22" s="92">
        <f t="shared" si="3"/>
        <v>13481</v>
      </c>
      <c r="E22" s="72">
        <f t="shared" si="3"/>
        <v>0</v>
      </c>
      <c r="F22" s="47">
        <f t="shared" si="3"/>
        <v>13481</v>
      </c>
      <c r="G22" s="47">
        <f t="shared" si="3"/>
        <v>13481</v>
      </c>
      <c r="H22" s="67">
        <f t="shared" si="3"/>
        <v>6515</v>
      </c>
    </row>
  </sheetData>
  <mergeCells count="5">
    <mergeCell ref="E7:E8"/>
    <mergeCell ref="B2:D2"/>
    <mergeCell ref="A5:A9"/>
    <mergeCell ref="C7:C8"/>
    <mergeCell ref="D7:D8"/>
  </mergeCells>
  <pageMargins left="0.39" right="0.36" top="0.74803149606299213" bottom="0.74803149606299213" header="0.31496062992125984" footer="0.31496062992125984"/>
  <pageSetup paperSize="9" scale="8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C17"/>
  <sheetViews>
    <sheetView tabSelected="1" workbookViewId="0">
      <selection activeCell="D2" sqref="C2:D2"/>
    </sheetView>
  </sheetViews>
  <sheetFormatPr defaultRowHeight="15.75"/>
  <cols>
    <col min="1" max="1" width="9.140625" style="86"/>
    <col min="2" max="3" width="17.85546875" style="86" customWidth="1"/>
    <col min="4" max="16384" width="9.140625" style="86"/>
  </cols>
  <sheetData>
    <row r="1" spans="2:3" ht="16.5" thickBot="1">
      <c r="C1" s="186"/>
    </row>
    <row r="2" spans="2:3" ht="55.5" customHeight="1" thickBot="1">
      <c r="B2" s="187"/>
      <c r="C2" s="192" t="s">
        <v>300</v>
      </c>
    </row>
    <row r="3" spans="2:3">
      <c r="B3" s="188" t="s">
        <v>5</v>
      </c>
      <c r="C3" s="201">
        <v>3483069</v>
      </c>
    </row>
    <row r="4" spans="2:3">
      <c r="B4" s="189" t="s">
        <v>6</v>
      </c>
      <c r="C4" s="202">
        <v>2351652</v>
      </c>
    </row>
    <row r="5" spans="2:3">
      <c r="B5" s="189" t="s">
        <v>7</v>
      </c>
      <c r="C5" s="202">
        <v>1229324</v>
      </c>
    </row>
    <row r="6" spans="2:3">
      <c r="B6" s="189" t="s">
        <v>8</v>
      </c>
      <c r="C6" s="203">
        <v>0</v>
      </c>
    </row>
    <row r="7" spans="2:3">
      <c r="B7" s="189" t="s">
        <v>9</v>
      </c>
      <c r="C7" s="202">
        <v>3348040</v>
      </c>
    </row>
    <row r="8" spans="2:3">
      <c r="B8" s="189" t="s">
        <v>10</v>
      </c>
      <c r="C8" s="202">
        <v>1427819</v>
      </c>
    </row>
    <row r="9" spans="2:3">
      <c r="B9" s="189" t="s">
        <v>11</v>
      </c>
      <c r="C9" s="202">
        <v>1604269</v>
      </c>
    </row>
    <row r="10" spans="2:3">
      <c r="B10" s="189" t="s">
        <v>13</v>
      </c>
      <c r="C10" s="203" t="s">
        <v>295</v>
      </c>
    </row>
    <row r="11" spans="2:3">
      <c r="B11" s="189" t="s">
        <v>12</v>
      </c>
      <c r="C11" s="203" t="s">
        <v>295</v>
      </c>
    </row>
    <row r="12" spans="2:3">
      <c r="B12" s="189" t="s">
        <v>14</v>
      </c>
      <c r="C12" s="202">
        <v>1911617</v>
      </c>
    </row>
    <row r="13" spans="2:3">
      <c r="B13" s="189" t="s">
        <v>15</v>
      </c>
      <c r="C13" s="202">
        <v>2385430</v>
      </c>
    </row>
    <row r="14" spans="2:3" ht="16.5" thickBot="1">
      <c r="B14" s="190" t="s">
        <v>16</v>
      </c>
      <c r="C14" s="204">
        <v>2840880</v>
      </c>
    </row>
    <row r="15" spans="2:3" s="101" customFormat="1" ht="16.5" thickBot="1">
      <c r="B15" s="191" t="s">
        <v>294</v>
      </c>
      <c r="C15" s="193">
        <f t="shared" ref="C15" si="0">SUM(C3:C14)</f>
        <v>20582100</v>
      </c>
    </row>
    <row r="16" spans="2:3" ht="8.25" customHeight="1"/>
    <row r="17" ht="0.75" customHeight="1"/>
  </sheetData>
  <pageMargins left="0.70866141732283472" right="0.51181102362204722" top="0.51181102362204722" bottom="0.5118110236220472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ДАННЫЕ</vt:lpstr>
      <vt:lpstr>Распределение дотации</vt:lpstr>
      <vt:lpstr>Индекс налогового потенциал</vt:lpstr>
      <vt:lpstr>Индекс бюджетных расходов</vt:lpstr>
      <vt:lpstr>ЧИСЛЕННОСТЬ</vt:lpstr>
      <vt:lpstr>Анализ МБТ</vt:lpstr>
      <vt:lpstr>ДАННЫЕ!Заголовки_для_печати</vt:lpstr>
      <vt:lpstr>'Индекс бюджетных расходов'!Заголовки_для_печати</vt:lpstr>
      <vt:lpstr>'Индекс налогового потенциал'!Заголовки_для_печати</vt:lpstr>
    </vt:vector>
  </TitlesOfParts>
  <Company>фин.управление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olga_d</dc:creator>
  <cp:lastModifiedBy>Zybriy_AF</cp:lastModifiedBy>
  <cp:lastPrinted>2016-11-29T03:07:52Z</cp:lastPrinted>
  <dcterms:created xsi:type="dcterms:W3CDTF">2006-06-15T06:54:09Z</dcterms:created>
  <dcterms:modified xsi:type="dcterms:W3CDTF">2016-11-29T03:07:54Z</dcterms:modified>
</cp:coreProperties>
</file>